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bania6672\Desktop\31 Kominiarz\Zaproszenie\"/>
    </mc:Choice>
  </mc:AlternateContent>
  <bookViews>
    <workbookView xWindow="0" yWindow="0" windowWidth="28800" windowHeight="12300" firstSheet="1" activeTab="1"/>
  </bookViews>
  <sheets>
    <sheet name="formularz  Glogow " sheetId="12" state="hidden" r:id="rId1"/>
    <sheet name="Głogów 2025" sheetId="13" r:id="rId2"/>
    <sheet name="Arkusz1" sheetId="18" r:id="rId3"/>
    <sheet name="Bomy 2023" sheetId="14" state="hidden" r:id="rId4"/>
    <sheet name="FLORIAN" sheetId="15" state="hidden" r:id="rId5"/>
    <sheet name="AMNO" sheetId="16" state="hidden" r:id="rId6"/>
    <sheet name="SZARKO" sheetId="17" state="hidden" r:id="rId7"/>
  </sheets>
  <definedNames>
    <definedName name="_xlnm.Print_Area" localSheetId="0">'formularz  Glogow '!$A$1:$P$38</definedName>
  </definedNames>
  <calcPr calcId="162913"/>
</workbook>
</file>

<file path=xl/calcChain.xml><?xml version="1.0" encoding="utf-8"?>
<calcChain xmlns="http://schemas.openxmlformats.org/spreadsheetml/2006/main">
  <c r="C30" i="14" l="1"/>
  <c r="K26" i="14"/>
  <c r="J26" i="17"/>
  <c r="I26" i="17"/>
  <c r="G26" i="17"/>
  <c r="K26" i="17"/>
  <c r="I25" i="17"/>
  <c r="M15" i="17"/>
  <c r="L14" i="17"/>
  <c r="L15" i="17" s="1"/>
  <c r="K14" i="17"/>
  <c r="J26" i="16"/>
  <c r="I26" i="16"/>
  <c r="G26" i="16"/>
  <c r="K26" i="16"/>
  <c r="I25" i="16"/>
  <c r="M15" i="16"/>
  <c r="L14" i="16"/>
  <c r="L15" i="16" s="1"/>
  <c r="K14" i="16"/>
  <c r="J26" i="15"/>
  <c r="I26" i="15"/>
  <c r="G26" i="15"/>
  <c r="K26" i="15"/>
  <c r="I25" i="15"/>
  <c r="M15" i="15"/>
  <c r="L14" i="15"/>
  <c r="L15" i="15" s="1"/>
  <c r="K14" i="15"/>
  <c r="J26" i="14"/>
  <c r="I26" i="14"/>
  <c r="G26" i="14"/>
  <c r="I25" i="14"/>
  <c r="L15" i="14"/>
  <c r="K14" i="14"/>
  <c r="O15" i="17" l="1"/>
  <c r="N15" i="17"/>
  <c r="C30" i="17" s="1"/>
  <c r="L26" i="17"/>
  <c r="K15" i="17"/>
  <c r="O14" i="16"/>
  <c r="O15" i="16" s="1"/>
  <c r="N15" i="16"/>
  <c r="C30" i="16" s="1"/>
  <c r="K15" i="16"/>
  <c r="L25" i="16"/>
  <c r="L26" i="16" s="1"/>
  <c r="O14" i="15"/>
  <c r="O15" i="15" s="1"/>
  <c r="N15" i="15"/>
  <c r="C30" i="15" s="1"/>
  <c r="P14" i="15"/>
  <c r="P15" i="15" s="1"/>
  <c r="K15" i="15"/>
  <c r="L25" i="15"/>
  <c r="L26" i="15" s="1"/>
  <c r="K15" i="14"/>
  <c r="G26" i="13"/>
  <c r="K14" i="13"/>
  <c r="K15" i="13" s="1"/>
  <c r="P14" i="17" l="1"/>
  <c r="P15" i="17" s="1"/>
  <c r="M25" i="17"/>
  <c r="M26" i="17" s="1"/>
  <c r="C32" i="17"/>
  <c r="M25" i="16"/>
  <c r="M26" i="16" s="1"/>
  <c r="P14" i="16"/>
  <c r="P15" i="16" s="1"/>
  <c r="C34" i="16" s="1"/>
  <c r="C32" i="16"/>
  <c r="M25" i="15"/>
  <c r="M26" i="15" s="1"/>
  <c r="C34" i="15" s="1"/>
  <c r="C32" i="15"/>
  <c r="C34" i="14"/>
  <c r="C32" i="14"/>
  <c r="C34" i="17" l="1"/>
  <c r="C32" i="12"/>
  <c r="C30" i="12"/>
  <c r="P14" i="12" l="1"/>
  <c r="M25" i="12"/>
  <c r="C34" i="12" l="1"/>
  <c r="G26" i="12"/>
  <c r="K14" i="12"/>
  <c r="K15" i="12" l="1"/>
</calcChain>
</file>

<file path=xl/sharedStrings.xml><?xml version="1.0" encoding="utf-8"?>
<sst xmlns="http://schemas.openxmlformats.org/spreadsheetml/2006/main" count="273" uniqueCount="39">
  <si>
    <t>KOTŁOWNIE</t>
  </si>
  <si>
    <t>Lp.</t>
  </si>
  <si>
    <t>Kominy</t>
  </si>
  <si>
    <t>VAT %</t>
  </si>
  <si>
    <t xml:space="preserve">Ilość przewodów </t>
  </si>
  <si>
    <t>wymiary (m)</t>
  </si>
  <si>
    <r>
      <t>Powierzchnia        (m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</si>
  <si>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Ilość kondygnacji</t>
  </si>
  <si>
    <t>Szerokość</t>
  </si>
  <si>
    <t xml:space="preserve">Długość </t>
  </si>
  <si>
    <t xml:space="preserve">Wysokość </t>
  </si>
  <si>
    <t>Razem</t>
  </si>
  <si>
    <t>Czyszczenie przewodów wentylacyjnych</t>
  </si>
  <si>
    <t>Ilość przewodów</t>
  </si>
  <si>
    <t>Wymiary (m)</t>
  </si>
  <si>
    <t>Razem wartość zamówienia netto</t>
  </si>
  <si>
    <t>Razem wartość zamówienia brutto</t>
  </si>
  <si>
    <t>Wyszczególnienie -  nr kotłowni, miejscowość, nr budynku</t>
  </si>
  <si>
    <t>Rodzaj pracy (całoroczna, sezonowa)</t>
  </si>
  <si>
    <t>Wartość netto
(zł)</t>
  </si>
  <si>
    <t>Wartość brutto 
(zł)</t>
  </si>
  <si>
    <r>
      <t>Powierzchnia        (m</t>
    </r>
    <r>
      <rPr>
        <sz val="9"/>
        <rFont val="Arial"/>
        <family val="2"/>
        <charset val="238"/>
      </rPr>
      <t>²</t>
    </r>
    <r>
      <rPr>
        <sz val="9"/>
        <rFont val="Times New Roman"/>
        <family val="1"/>
        <charset val="238"/>
      </rPr>
      <t>)</t>
    </r>
  </si>
  <si>
    <t>Kotłownia nr 5 Widziszów gaz propan/butan B-11/2254</t>
  </si>
  <si>
    <t>sezonowa</t>
  </si>
  <si>
    <r>
      <t>Powierzchnia razem
kol.7xkol.10
 (m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</si>
  <si>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Cena jedn. netto (zł)</t>
  </si>
  <si>
    <t>SOI GŁOGÓW</t>
  </si>
  <si>
    <t xml:space="preserve">Podatek VAT  </t>
  </si>
  <si>
    <t>Ilość czyszczeń w trakcie trwania umowy</t>
  </si>
  <si>
    <t>Kwota podatku VAT zł</t>
  </si>
  <si>
    <t>Proponowany termin:  miesiąc maj  po zakończeniu sezonu i miesiąc grudzień w połowie sezonu grzewczego.</t>
  </si>
  <si>
    <t>Formularz cenowy Nr 5 - usługi kominiarskie 2023 r.</t>
  </si>
  <si>
    <t xml:space="preserve">Proponowany termin: </t>
  </si>
  <si>
    <t>Wartość netto
(zł) (kol.11*kol12)</t>
  </si>
  <si>
    <t>Wartość netto
(zł)(kol.7*kol.9)</t>
  </si>
  <si>
    <t>Formularz cenowy Nr 5 - usługi kominiarskie 2024 r.</t>
  </si>
  <si>
    <t>Formularz cenowy Nr 1e - usługi kominiarskie 2025 r.</t>
  </si>
  <si>
    <t>………………………………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</si>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</sst>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zł&quot;* #,##0.00_);_(&quot;zł&quot;* \(#,##0.00\);_(&quot;zł&quot;* &quot;-&quot;??_);_(@_)"/>
    <numFmt numFmtId="165" formatCode="#,##0.00\ &quot;zł&quot;"/>
  </numFmts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b/>
      <sz val="9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 wrapText="1"/>
    </xf>
    <xf numFmtId="2" fontId="4" fillId="0" borderId="0" xfId="1" applyNumberFormat="1" applyFont="1" applyBorder="1"/>
    <xf numFmtId="0" fontId="8" fillId="0" borderId="0" xfId="1" applyFont="1" applyBorder="1"/>
    <xf numFmtId="0" fontId="8" fillId="0" borderId="0" xfId="1" applyFont="1" applyBorder="1" applyAlignment="1"/>
    <xf numFmtId="0" fontId="8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11" fillId="4" borderId="0" xfId="1" applyFont="1" applyFill="1"/>
    <xf numFmtId="0" fontId="2" fillId="4" borderId="0" xfId="1" applyFont="1" applyFill="1"/>
    <xf numFmtId="0" fontId="6" fillId="0" borderId="10" xfId="1" applyFont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0" xfId="1" applyFont="1"/>
    <xf numFmtId="0" fontId="14" fillId="0" borderId="0" xfId="1" applyFont="1"/>
    <xf numFmtId="0" fontId="17" fillId="0" borderId="0" xfId="1" applyFont="1"/>
    <xf numFmtId="2" fontId="14" fillId="0" borderId="0" xfId="1" applyNumberFormat="1" applyFont="1" applyBorder="1"/>
    <xf numFmtId="2" fontId="17" fillId="0" borderId="13" xfId="1" applyNumberFormat="1" applyFont="1" applyBorder="1" applyAlignment="1">
      <alignment horizontal="center"/>
    </xf>
    <xf numFmtId="2" fontId="17" fillId="4" borderId="13" xfId="1" applyNumberFormat="1" applyFont="1" applyFill="1" applyBorder="1" applyAlignment="1">
      <alignment horizontal="center" vertical="center" wrapText="1"/>
    </xf>
    <xf numFmtId="2" fontId="17" fillId="0" borderId="0" xfId="1" applyNumberFormat="1" applyFont="1" applyFill="1" applyBorder="1"/>
    <xf numFmtId="0" fontId="2" fillId="0" borderId="0" xfId="0" applyFont="1"/>
    <xf numFmtId="0" fontId="17" fillId="0" borderId="0" xfId="0" applyFont="1"/>
    <xf numFmtId="0" fontId="14" fillId="4" borderId="13" xfId="1" applyFont="1" applyFill="1" applyBorder="1" applyAlignment="1">
      <alignment horizontal="center" vertical="center" wrapText="1"/>
    </xf>
    <xf numFmtId="164" fontId="17" fillId="4" borderId="13" xfId="2" applyFont="1" applyFill="1" applyBorder="1" applyAlignment="1">
      <alignment horizontal="center" vertical="center" wrapText="1"/>
    </xf>
    <xf numFmtId="164" fontId="17" fillId="4" borderId="14" xfId="2" applyFont="1" applyFill="1" applyBorder="1" applyAlignment="1">
      <alignment horizontal="right" vertical="center" wrapText="1"/>
    </xf>
    <xf numFmtId="4" fontId="17" fillId="0" borderId="0" xfId="0" applyNumberFormat="1" applyFont="1"/>
    <xf numFmtId="164" fontId="17" fillId="0" borderId="0" xfId="0" applyNumberFormat="1" applyFont="1"/>
    <xf numFmtId="0" fontId="6" fillId="3" borderId="17" xfId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3" borderId="28" xfId="1" applyFont="1" applyFill="1" applyBorder="1" applyAlignment="1">
      <alignment horizontal="center" vertical="center" wrapText="1"/>
    </xf>
    <xf numFmtId="0" fontId="6" fillId="3" borderId="29" xfId="1" applyFont="1" applyFill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4" fillId="0" borderId="26" xfId="1" applyFont="1" applyBorder="1" applyAlignment="1">
      <alignment horizontal="left" vertical="center" wrapText="1"/>
    </xf>
    <xf numFmtId="0" fontId="14" fillId="0" borderId="26" xfId="1" applyFont="1" applyBorder="1" applyAlignment="1">
      <alignment horizontal="center" vertical="center" wrapText="1"/>
    </xf>
    <xf numFmtId="2" fontId="14" fillId="0" borderId="26" xfId="1" applyNumberFormat="1" applyFont="1" applyBorder="1" applyAlignment="1">
      <alignment horizontal="center" vertical="center" wrapText="1"/>
    </xf>
    <xf numFmtId="0" fontId="17" fillId="0" borderId="31" xfId="1" applyFont="1" applyBorder="1" applyAlignment="1">
      <alignment vertical="center"/>
    </xf>
    <xf numFmtId="2" fontId="17" fillId="0" borderId="31" xfId="1" applyNumberFormat="1" applyFont="1" applyBorder="1" applyAlignment="1">
      <alignment horizontal="center" vertical="center"/>
    </xf>
    <xf numFmtId="0" fontId="17" fillId="0" borderId="33" xfId="1" applyFont="1" applyBorder="1" applyAlignment="1">
      <alignment vertical="center"/>
    </xf>
    <xf numFmtId="2" fontId="17" fillId="0" borderId="30" xfId="1" applyNumberFormat="1" applyFont="1" applyFill="1" applyBorder="1" applyAlignment="1">
      <alignment horizontal="center" vertical="center" wrapText="1"/>
    </xf>
    <xf numFmtId="9" fontId="14" fillId="4" borderId="17" xfId="3" applyFont="1" applyFill="1" applyBorder="1" applyAlignment="1">
      <alignment horizontal="center" vertical="center" wrapText="1"/>
    </xf>
    <xf numFmtId="2" fontId="17" fillId="4" borderId="12" xfId="1" applyNumberFormat="1" applyFont="1" applyFill="1" applyBorder="1" applyAlignment="1">
      <alignment vertical="center" wrapText="1"/>
    </xf>
    <xf numFmtId="2" fontId="17" fillId="4" borderId="26" xfId="1" applyNumberFormat="1" applyFont="1" applyFill="1" applyBorder="1" applyAlignment="1">
      <alignment vertical="center" wrapText="1"/>
    </xf>
    <xf numFmtId="2" fontId="17" fillId="4" borderId="35" xfId="1" applyNumberFormat="1" applyFont="1" applyFill="1" applyBorder="1" applyAlignment="1">
      <alignment vertical="center" wrapText="1"/>
    </xf>
    <xf numFmtId="0" fontId="8" fillId="0" borderId="8" xfId="1" applyFont="1" applyBorder="1" applyAlignment="1">
      <alignment horizontal="center" vertical="center" wrapText="1"/>
    </xf>
    <xf numFmtId="0" fontId="8" fillId="3" borderId="20" xfId="1" applyFont="1" applyFill="1" applyBorder="1" applyAlignment="1">
      <alignment horizontal="center" vertical="center" wrapText="1"/>
    </xf>
    <xf numFmtId="0" fontId="8" fillId="3" borderId="18" xfId="1" applyFont="1" applyFill="1" applyBorder="1" applyAlignment="1">
      <alignment horizontal="center" vertical="center" wrapText="1"/>
    </xf>
    <xf numFmtId="0" fontId="8" fillId="3" borderId="36" xfId="1" applyFont="1" applyFill="1" applyBorder="1" applyAlignment="1">
      <alignment horizontal="center" vertical="center" wrapText="1"/>
    </xf>
    <xf numFmtId="1" fontId="14" fillId="4" borderId="26" xfId="1" applyNumberFormat="1" applyFont="1" applyFill="1" applyBorder="1" applyAlignment="1">
      <alignment horizontal="center" vertical="center" wrapText="1"/>
    </xf>
    <xf numFmtId="164" fontId="14" fillId="4" borderId="26" xfId="2" applyFont="1" applyFill="1" applyBorder="1" applyAlignment="1">
      <alignment horizontal="center" vertical="center" wrapText="1"/>
    </xf>
    <xf numFmtId="9" fontId="14" fillId="4" borderId="26" xfId="3" applyFont="1" applyFill="1" applyBorder="1" applyAlignment="1">
      <alignment horizontal="center" vertical="center" wrapText="1"/>
    </xf>
    <xf numFmtId="164" fontId="14" fillId="4" borderId="35" xfId="2" applyFont="1" applyFill="1" applyBorder="1" applyAlignment="1">
      <alignment vertical="center"/>
    </xf>
    <xf numFmtId="0" fontId="4" fillId="0" borderId="0" xfId="1" applyFont="1" applyBorder="1" applyAlignment="1"/>
    <xf numFmtId="0" fontId="2" fillId="0" borderId="0" xfId="1" applyFont="1" applyBorder="1"/>
    <xf numFmtId="0" fontId="4" fillId="0" borderId="0" xfId="1" applyFont="1"/>
    <xf numFmtId="164" fontId="14" fillId="4" borderId="26" xfId="2" applyNumberFormat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165" fontId="14" fillId="4" borderId="17" xfId="2" applyNumberFormat="1" applyFont="1" applyFill="1" applyBorder="1" applyAlignment="1">
      <alignment horizontal="center" vertical="center" wrapText="1"/>
    </xf>
    <xf numFmtId="165" fontId="14" fillId="4" borderId="17" xfId="3" applyNumberFormat="1" applyFont="1" applyFill="1" applyBorder="1" applyAlignment="1">
      <alignment horizontal="center" vertical="center" wrapText="1"/>
    </xf>
    <xf numFmtId="165" fontId="14" fillId="4" borderId="34" xfId="2" applyNumberFormat="1" applyFont="1" applyFill="1" applyBorder="1" applyAlignment="1">
      <alignment horizontal="center" vertical="center"/>
    </xf>
    <xf numFmtId="165" fontId="14" fillId="4" borderId="34" xfId="2" applyNumberFormat="1" applyFont="1" applyFill="1" applyBorder="1" applyAlignment="1">
      <alignment vertical="center"/>
    </xf>
    <xf numFmtId="165" fontId="14" fillId="4" borderId="26" xfId="2" applyNumberFormat="1" applyFont="1" applyFill="1" applyBorder="1" applyAlignment="1">
      <alignment horizontal="center" vertical="center" wrapText="1"/>
    </xf>
    <xf numFmtId="165" fontId="14" fillId="4" borderId="26" xfId="2" applyNumberFormat="1" applyFont="1" applyFill="1" applyBorder="1" applyAlignment="1">
      <alignment horizontal="center" vertical="center"/>
    </xf>
    <xf numFmtId="165" fontId="14" fillId="4" borderId="35" xfId="2" applyNumberFormat="1" applyFont="1" applyFill="1" applyBorder="1" applyAlignment="1">
      <alignment vertical="center"/>
    </xf>
    <xf numFmtId="0" fontId="17" fillId="5" borderId="31" xfId="1" applyFont="1" applyFill="1" applyBorder="1" applyAlignment="1">
      <alignment vertical="center"/>
    </xf>
    <xf numFmtId="2" fontId="17" fillId="5" borderId="31" xfId="1" applyNumberFormat="1" applyFont="1" applyFill="1" applyBorder="1" applyAlignment="1">
      <alignment horizontal="center" vertical="center"/>
    </xf>
    <xf numFmtId="0" fontId="17" fillId="5" borderId="33" xfId="1" applyFont="1" applyFill="1" applyBorder="1" applyAlignment="1">
      <alignment vertical="center"/>
    </xf>
    <xf numFmtId="165" fontId="17" fillId="5" borderId="12" xfId="1" applyNumberFormat="1" applyFont="1" applyFill="1" applyBorder="1" applyAlignment="1">
      <alignment vertical="center" wrapText="1"/>
    </xf>
    <xf numFmtId="9" fontId="17" fillId="5" borderId="26" xfId="3" applyFont="1" applyFill="1" applyBorder="1" applyAlignment="1">
      <alignment horizontal="center" vertical="center" wrapText="1"/>
    </xf>
    <xf numFmtId="2" fontId="17" fillId="5" borderId="26" xfId="1" applyNumberFormat="1" applyFont="1" applyFill="1" applyBorder="1" applyAlignment="1">
      <alignment vertical="center" wrapText="1"/>
    </xf>
    <xf numFmtId="2" fontId="17" fillId="5" borderId="35" xfId="1" applyNumberFormat="1" applyFont="1" applyFill="1" applyBorder="1" applyAlignment="1">
      <alignment vertical="center" wrapText="1"/>
    </xf>
    <xf numFmtId="2" fontId="14" fillId="5" borderId="30" xfId="1" applyNumberFormat="1" applyFont="1" applyFill="1" applyBorder="1" applyAlignment="1">
      <alignment horizontal="center" vertical="center" wrapText="1"/>
    </xf>
    <xf numFmtId="2" fontId="14" fillId="5" borderId="13" xfId="1" applyNumberFormat="1" applyFont="1" applyFill="1" applyBorder="1" applyAlignment="1">
      <alignment horizontal="center"/>
    </xf>
    <xf numFmtId="2" fontId="17" fillId="5" borderId="13" xfId="1" applyNumberFormat="1" applyFont="1" applyFill="1" applyBorder="1" applyAlignment="1">
      <alignment horizontal="center" vertical="center" wrapText="1"/>
    </xf>
    <xf numFmtId="165" fontId="17" fillId="5" borderId="13" xfId="1" applyNumberFormat="1" applyFont="1" applyFill="1" applyBorder="1" applyAlignment="1">
      <alignment horizontal="center" vertical="center" wrapText="1"/>
    </xf>
    <xf numFmtId="9" fontId="14" fillId="5" borderId="13" xfId="1" applyNumberFormat="1" applyFont="1" applyFill="1" applyBorder="1" applyAlignment="1">
      <alignment horizontal="center" vertical="center" wrapText="1"/>
    </xf>
    <xf numFmtId="165" fontId="17" fillId="5" borderId="13" xfId="2" applyNumberFormat="1" applyFont="1" applyFill="1" applyBorder="1" applyAlignment="1">
      <alignment horizontal="center" vertical="center" wrapText="1"/>
    </xf>
    <xf numFmtId="165" fontId="17" fillId="5" borderId="14" xfId="2" applyNumberFormat="1" applyFont="1" applyFill="1" applyBorder="1" applyAlignment="1">
      <alignment horizontal="right" vertical="center" wrapText="1"/>
    </xf>
    <xf numFmtId="0" fontId="11" fillId="4" borderId="0" xfId="1" applyFont="1" applyFill="1" applyBorder="1"/>
    <xf numFmtId="0" fontId="2" fillId="4" borderId="0" xfId="1" applyFont="1" applyFill="1" applyBorder="1"/>
    <xf numFmtId="4" fontId="17" fillId="0" borderId="38" xfId="0" applyNumberFormat="1" applyFont="1" applyBorder="1"/>
    <xf numFmtId="0" fontId="17" fillId="0" borderId="39" xfId="0" applyFont="1" applyBorder="1"/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24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2" fontId="15" fillId="0" borderId="26" xfId="1" applyNumberFormat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17" fillId="0" borderId="32" xfId="1" applyFont="1" applyBorder="1" applyAlignment="1">
      <alignment horizontal="center" vertical="center"/>
    </xf>
    <xf numFmtId="0" fontId="17" fillId="0" borderId="3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7" fillId="0" borderId="27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/>
    </xf>
    <xf numFmtId="0" fontId="17" fillId="5" borderId="32" xfId="1" applyFont="1" applyFill="1" applyBorder="1" applyAlignment="1">
      <alignment horizontal="center" vertical="center"/>
    </xf>
    <xf numFmtId="0" fontId="17" fillId="5" borderId="31" xfId="1" applyFont="1" applyFill="1" applyBorder="1" applyAlignment="1">
      <alignment horizontal="center" vertical="center"/>
    </xf>
    <xf numFmtId="0" fontId="17" fillId="5" borderId="27" xfId="1" applyFont="1" applyFill="1" applyBorder="1" applyAlignment="1">
      <alignment horizontal="center"/>
    </xf>
    <xf numFmtId="0" fontId="17" fillId="5" borderId="13" xfId="1" applyFont="1" applyFill="1" applyBorder="1" applyAlignment="1">
      <alignment horizontal="center"/>
    </xf>
    <xf numFmtId="165" fontId="17" fillId="0" borderId="32" xfId="0" applyNumberFormat="1" applyFont="1" applyBorder="1" applyAlignment="1">
      <alignment horizontal="right"/>
    </xf>
    <xf numFmtId="165" fontId="17" fillId="0" borderId="37" xfId="0" applyNumberFormat="1" applyFont="1" applyBorder="1" applyAlignment="1">
      <alignment horizontal="right"/>
    </xf>
    <xf numFmtId="0" fontId="18" fillId="0" borderId="0" xfId="1" applyFont="1" applyBorder="1"/>
  </cellXfs>
  <cellStyles count="4">
    <cellStyle name="Normalny" xfId="0" builtinId="0"/>
    <cellStyle name="Normalny 2" xfId="1"/>
    <cellStyle name="Procentowy" xfId="3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10" name="Text Box 41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11" name="Text Box 4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125556</xdr:rowOff>
    </xdr:to>
    <xdr:sp macro="" textlink="">
      <xdr:nvSpPr>
        <xdr:cNvPr id="18" name="Text Box 79"/>
        <xdr:cNvSpPr txBox="1">
          <a:spLocks noChangeArrowheads="1"/>
        </xdr:cNvSpPr>
      </xdr:nvSpPr>
      <xdr:spPr bwMode="auto">
        <a:xfrm>
          <a:off x="342900" y="18335625"/>
          <a:ext cx="76200" cy="466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19" name="Text Box 137"/>
        <xdr:cNvSpPr txBox="1">
          <a:spLocks noChangeArrowheads="1"/>
        </xdr:cNvSpPr>
      </xdr:nvSpPr>
      <xdr:spPr bwMode="auto">
        <a:xfrm>
          <a:off x="219075" y="18335625"/>
          <a:ext cx="2952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20" name="Text Box 138"/>
        <xdr:cNvSpPr txBox="1">
          <a:spLocks noChangeArrowheads="1"/>
        </xdr:cNvSpPr>
      </xdr:nvSpPr>
      <xdr:spPr bwMode="auto">
        <a:xfrm>
          <a:off x="219075" y="18335625"/>
          <a:ext cx="2952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21" name="Text Box 139"/>
        <xdr:cNvSpPr txBox="1">
          <a:spLocks noChangeArrowheads="1"/>
        </xdr:cNvSpPr>
      </xdr:nvSpPr>
      <xdr:spPr bwMode="auto">
        <a:xfrm>
          <a:off x="219075" y="18335625"/>
          <a:ext cx="2952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22" name="Text Box 140"/>
        <xdr:cNvSpPr txBox="1">
          <a:spLocks noChangeArrowheads="1"/>
        </xdr:cNvSpPr>
      </xdr:nvSpPr>
      <xdr:spPr bwMode="auto">
        <a:xfrm>
          <a:off x="219075" y="18335625"/>
          <a:ext cx="2952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23" name="Text Box 141"/>
        <xdr:cNvSpPr txBox="1">
          <a:spLocks noChangeArrowheads="1"/>
        </xdr:cNvSpPr>
      </xdr:nvSpPr>
      <xdr:spPr bwMode="auto">
        <a:xfrm>
          <a:off x="219075" y="18335625"/>
          <a:ext cx="2952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4" name="Text Box 142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5" name="Text Box 143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6" name="Text Box 144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7" name="Text Box 145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8" name="Text Box 146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9" name="Text Box 147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0" name="Text Box 148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1" name="Text Box 149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2" name="Text Box 150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3" name="Text Box 151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4" name="Text Box 152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5" name="Text Box 153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6" name="Text Box 154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7" name="Text Box 155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8" name="Text Box 156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9" name="Text Box 157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0" name="Text Box 158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1" name="Text Box 159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2" name="Text Box 160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3" name="Text Box 161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4" name="Text Box 162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5" name="Text Box 163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6" name="Text Box 164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7" name="Text Box 165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8" name="Text Box 166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9" name="Text Box 167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50" name="Text Box 168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51" name="Text Box 169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219075" y="18335625"/>
          <a:ext cx="29527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219075" y="18335625"/>
          <a:ext cx="2952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54" name="Text Box 172"/>
        <xdr:cNvSpPr txBox="1">
          <a:spLocks noChangeArrowheads="1"/>
        </xdr:cNvSpPr>
      </xdr:nvSpPr>
      <xdr:spPr bwMode="auto">
        <a:xfrm>
          <a:off x="219075" y="18335625"/>
          <a:ext cx="2952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55" name="Text Box 173"/>
        <xdr:cNvSpPr txBox="1">
          <a:spLocks noChangeArrowheads="1"/>
        </xdr:cNvSpPr>
      </xdr:nvSpPr>
      <xdr:spPr bwMode="auto">
        <a:xfrm>
          <a:off x="219075" y="18335625"/>
          <a:ext cx="2952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56" name="Text Box 174"/>
        <xdr:cNvSpPr txBox="1">
          <a:spLocks noChangeArrowheads="1"/>
        </xdr:cNvSpPr>
      </xdr:nvSpPr>
      <xdr:spPr bwMode="auto">
        <a:xfrm>
          <a:off x="219075" y="18335625"/>
          <a:ext cx="2952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26843</xdr:colOff>
      <xdr:row>36</xdr:row>
      <xdr:rowOff>147204</xdr:rowOff>
    </xdr:from>
    <xdr:to>
      <xdr:col>5</xdr:col>
      <xdr:colOff>426893</xdr:colOff>
      <xdr:row>38</xdr:row>
      <xdr:rowOff>156727</xdr:rowOff>
    </xdr:to>
    <xdr:sp macro="" textlink="">
      <xdr:nvSpPr>
        <xdr:cNvPr id="57" name="Text Box 688"/>
        <xdr:cNvSpPr txBox="1">
          <a:spLocks noChangeArrowheads="1"/>
        </xdr:cNvSpPr>
      </xdr:nvSpPr>
      <xdr:spPr bwMode="auto">
        <a:xfrm>
          <a:off x="4339070" y="7966363"/>
          <a:ext cx="400050" cy="338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106506</xdr:rowOff>
    </xdr:to>
    <xdr:sp macro="" textlink="">
      <xdr:nvSpPr>
        <xdr:cNvPr id="60" name="Text Box 79"/>
        <xdr:cNvSpPr txBox="1">
          <a:spLocks noChangeArrowheads="1"/>
        </xdr:cNvSpPr>
      </xdr:nvSpPr>
      <xdr:spPr bwMode="auto">
        <a:xfrm>
          <a:off x="342900" y="18335625"/>
          <a:ext cx="76200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1" name="Text Box 142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2" name="Text Box 143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3" name="Text Box 144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4" name="Text Box 145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1" name="Text Box 152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2" name="Text Box 153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3" name="Text Box 154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4" name="Text Box 155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5" name="Text Box 156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6" name="Text Box 157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7" name="Text Box 158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8" name="Text Box 159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9" name="Text Box 160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0" name="Text Box 161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1" name="Text Box 162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2" name="Text Box 163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3" name="Text Box 164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4" name="Text Box 165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5" name="Text Box 166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6" name="Text Box 167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7" name="Text Box 168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8" name="Text Box 169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9" name="Text Box 170"/>
        <xdr:cNvSpPr txBox="1">
          <a:spLocks noChangeArrowheads="1"/>
        </xdr:cNvSpPr>
      </xdr:nvSpPr>
      <xdr:spPr bwMode="auto">
        <a:xfrm>
          <a:off x="219075" y="18335625"/>
          <a:ext cx="2952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30306</xdr:rowOff>
    </xdr:to>
    <xdr:sp macro="" textlink="">
      <xdr:nvSpPr>
        <xdr:cNvPr id="90" name="Text Box 171"/>
        <xdr:cNvSpPr txBox="1">
          <a:spLocks noChangeArrowheads="1"/>
        </xdr:cNvSpPr>
      </xdr:nvSpPr>
      <xdr:spPr bwMode="auto">
        <a:xfrm>
          <a:off x="219075" y="18335625"/>
          <a:ext cx="2952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30306</xdr:rowOff>
    </xdr:to>
    <xdr:sp macro="" textlink="">
      <xdr:nvSpPr>
        <xdr:cNvPr id="91" name="Text Box 172"/>
        <xdr:cNvSpPr txBox="1">
          <a:spLocks noChangeArrowheads="1"/>
        </xdr:cNvSpPr>
      </xdr:nvSpPr>
      <xdr:spPr bwMode="auto">
        <a:xfrm>
          <a:off x="219075" y="18335625"/>
          <a:ext cx="2952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30306</xdr:rowOff>
    </xdr:to>
    <xdr:sp macro="" textlink="">
      <xdr:nvSpPr>
        <xdr:cNvPr id="92" name="Text Box 173"/>
        <xdr:cNvSpPr txBox="1">
          <a:spLocks noChangeArrowheads="1"/>
        </xdr:cNvSpPr>
      </xdr:nvSpPr>
      <xdr:spPr bwMode="auto">
        <a:xfrm>
          <a:off x="219075" y="18335625"/>
          <a:ext cx="2952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30306</xdr:rowOff>
    </xdr:to>
    <xdr:sp macro="" textlink="">
      <xdr:nvSpPr>
        <xdr:cNvPr id="93" name="Text Box 174"/>
        <xdr:cNvSpPr txBox="1">
          <a:spLocks noChangeArrowheads="1"/>
        </xdr:cNvSpPr>
      </xdr:nvSpPr>
      <xdr:spPr bwMode="auto">
        <a:xfrm>
          <a:off x="219075" y="18335625"/>
          <a:ext cx="2952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96" name="Text Box 9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97" name="Text Box 10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98" name="Text Box 11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99" name="Text Box 12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0" name="Text Box 13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1" name="Text Box 14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4" name="Text Box 47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5" name="Text Box 48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6" name="Text Box 49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7" name="Text Box 50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8" name="Text Box 51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09" name="Text Box 52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117765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42900" y="18659475"/>
          <a:ext cx="76200" cy="476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175781</xdr:rowOff>
    </xdr:to>
    <xdr:sp macro="" textlink="">
      <xdr:nvSpPr>
        <xdr:cNvPr id="111" name="Text Box 137"/>
        <xdr:cNvSpPr txBox="1">
          <a:spLocks noChangeArrowheads="1"/>
        </xdr:cNvSpPr>
      </xdr:nvSpPr>
      <xdr:spPr bwMode="auto">
        <a:xfrm>
          <a:off x="219075" y="18659475"/>
          <a:ext cx="29527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175781</xdr:rowOff>
    </xdr:to>
    <xdr:sp macro="" textlink="">
      <xdr:nvSpPr>
        <xdr:cNvPr id="112" name="Text Box 138"/>
        <xdr:cNvSpPr txBox="1">
          <a:spLocks noChangeArrowheads="1"/>
        </xdr:cNvSpPr>
      </xdr:nvSpPr>
      <xdr:spPr bwMode="auto">
        <a:xfrm>
          <a:off x="219075" y="18659475"/>
          <a:ext cx="29527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175781</xdr:rowOff>
    </xdr:to>
    <xdr:sp macro="" textlink="">
      <xdr:nvSpPr>
        <xdr:cNvPr id="113" name="Text Box 139"/>
        <xdr:cNvSpPr txBox="1">
          <a:spLocks noChangeArrowheads="1"/>
        </xdr:cNvSpPr>
      </xdr:nvSpPr>
      <xdr:spPr bwMode="auto">
        <a:xfrm>
          <a:off x="219075" y="18659475"/>
          <a:ext cx="29527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175781</xdr:rowOff>
    </xdr:to>
    <xdr:sp macro="" textlink="">
      <xdr:nvSpPr>
        <xdr:cNvPr id="114" name="Text Box 140"/>
        <xdr:cNvSpPr txBox="1">
          <a:spLocks noChangeArrowheads="1"/>
        </xdr:cNvSpPr>
      </xdr:nvSpPr>
      <xdr:spPr bwMode="auto">
        <a:xfrm>
          <a:off x="219075" y="18659475"/>
          <a:ext cx="29527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175781</xdr:rowOff>
    </xdr:to>
    <xdr:sp macro="" textlink="">
      <xdr:nvSpPr>
        <xdr:cNvPr id="115" name="Text Box 141"/>
        <xdr:cNvSpPr txBox="1">
          <a:spLocks noChangeArrowheads="1"/>
        </xdr:cNvSpPr>
      </xdr:nvSpPr>
      <xdr:spPr bwMode="auto">
        <a:xfrm>
          <a:off x="219075" y="18659475"/>
          <a:ext cx="29527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16" name="Text Box 142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17" name="Text Box 143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18" name="Text Box 144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19" name="Text Box 145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6" name="Text Box 152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7" name="Text Box 153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8" name="Text Box 154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29" name="Text Box 155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0" name="Text Box 156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1" name="Text Box 157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2" name="Text Box 158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3" name="Text Box 159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4" name="Text Box 160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5" name="Text Box 161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6" name="Text Box 162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7" name="Text Box 163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8" name="Text Box 164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39" name="Text Box 165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40" name="Text Box 166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41" name="Text Box 167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42" name="Text Box 168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43" name="Text Box 169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60615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219075" y="18659475"/>
          <a:ext cx="295275" cy="41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219075" y="18659475"/>
          <a:ext cx="295275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46" name="Text Box 172"/>
        <xdr:cNvSpPr txBox="1">
          <a:spLocks noChangeArrowheads="1"/>
        </xdr:cNvSpPr>
      </xdr:nvSpPr>
      <xdr:spPr bwMode="auto">
        <a:xfrm>
          <a:off x="219075" y="18659475"/>
          <a:ext cx="295275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47" name="Text Box 173"/>
        <xdr:cNvSpPr txBox="1">
          <a:spLocks noChangeArrowheads="1"/>
        </xdr:cNvSpPr>
      </xdr:nvSpPr>
      <xdr:spPr bwMode="auto">
        <a:xfrm>
          <a:off x="219075" y="18659475"/>
          <a:ext cx="295275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48" name="Text Box 174"/>
        <xdr:cNvSpPr txBox="1">
          <a:spLocks noChangeArrowheads="1"/>
        </xdr:cNvSpPr>
      </xdr:nvSpPr>
      <xdr:spPr bwMode="auto">
        <a:xfrm>
          <a:off x="219075" y="18659475"/>
          <a:ext cx="295275" cy="409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32</xdr:row>
      <xdr:rowOff>166256</xdr:rowOff>
    </xdr:to>
    <xdr:sp macro="" textlink="">
      <xdr:nvSpPr>
        <xdr:cNvPr id="149" name="Text Box 688"/>
        <xdr:cNvSpPr txBox="1">
          <a:spLocks noChangeArrowheads="1"/>
        </xdr:cNvSpPr>
      </xdr:nvSpPr>
      <xdr:spPr bwMode="auto">
        <a:xfrm>
          <a:off x="352425" y="18659475"/>
          <a:ext cx="4000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166256</xdr:rowOff>
    </xdr:to>
    <xdr:sp macro="" textlink="">
      <xdr:nvSpPr>
        <xdr:cNvPr id="151" name="Text Box 41"/>
        <xdr:cNvSpPr txBox="1">
          <a:spLocks noChangeArrowheads="1"/>
        </xdr:cNvSpPr>
      </xdr:nvSpPr>
      <xdr:spPr bwMode="auto">
        <a:xfrm>
          <a:off x="219075" y="18659475"/>
          <a:ext cx="2952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98715</xdr:rowOff>
    </xdr:to>
    <xdr:sp macro="" textlink="">
      <xdr:nvSpPr>
        <xdr:cNvPr id="152" name="Text Box 79"/>
        <xdr:cNvSpPr txBox="1">
          <a:spLocks noChangeArrowheads="1"/>
        </xdr:cNvSpPr>
      </xdr:nvSpPr>
      <xdr:spPr bwMode="auto">
        <a:xfrm>
          <a:off x="342900" y="18659475"/>
          <a:ext cx="76200" cy="4572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53" name="Text Box 142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54" name="Text Box 143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55" name="Text Box 144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56" name="Text Box 145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57" name="Text Box 146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58" name="Text Box 147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59" name="Text Box 148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0" name="Text Box 149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1" name="Text Box 150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2" name="Text Box 151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3" name="Text Box 152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4" name="Text Box 153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5" name="Text Box 154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6" name="Text Box 155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7" name="Text Box 156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8" name="Text Box 157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69" name="Text Box 158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0" name="Text Box 159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1" name="Text Box 160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2" name="Text Box 161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3" name="Text Box 162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6" name="Text Box 165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7" name="Text Box 166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8" name="Text Box 167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79" name="Text Box 168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80" name="Text Box 169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32040</xdr:rowOff>
    </xdr:to>
    <xdr:sp macro="" textlink="">
      <xdr:nvSpPr>
        <xdr:cNvPr id="181" name="Text Box 170"/>
        <xdr:cNvSpPr txBox="1">
          <a:spLocks noChangeArrowheads="1"/>
        </xdr:cNvSpPr>
      </xdr:nvSpPr>
      <xdr:spPr bwMode="auto">
        <a:xfrm>
          <a:off x="219075" y="18659475"/>
          <a:ext cx="2952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22515</xdr:rowOff>
    </xdr:to>
    <xdr:sp macro="" textlink="">
      <xdr:nvSpPr>
        <xdr:cNvPr id="182" name="Text Box 171"/>
        <xdr:cNvSpPr txBox="1">
          <a:spLocks noChangeArrowheads="1"/>
        </xdr:cNvSpPr>
      </xdr:nvSpPr>
      <xdr:spPr bwMode="auto">
        <a:xfrm>
          <a:off x="219075" y="18659475"/>
          <a:ext cx="29527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22515</xdr:rowOff>
    </xdr:to>
    <xdr:sp macro="" textlink="">
      <xdr:nvSpPr>
        <xdr:cNvPr id="183" name="Text Box 172"/>
        <xdr:cNvSpPr txBox="1">
          <a:spLocks noChangeArrowheads="1"/>
        </xdr:cNvSpPr>
      </xdr:nvSpPr>
      <xdr:spPr bwMode="auto">
        <a:xfrm>
          <a:off x="219075" y="18659475"/>
          <a:ext cx="29527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22515</xdr:rowOff>
    </xdr:to>
    <xdr:sp macro="" textlink="">
      <xdr:nvSpPr>
        <xdr:cNvPr id="184" name="Text Box 173"/>
        <xdr:cNvSpPr txBox="1">
          <a:spLocks noChangeArrowheads="1"/>
        </xdr:cNvSpPr>
      </xdr:nvSpPr>
      <xdr:spPr bwMode="auto">
        <a:xfrm>
          <a:off x="219075" y="18659475"/>
          <a:ext cx="295275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8" name="Text Box 10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9" name="Text Box 11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0" name="Text Box 12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1" name="Text Box 13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2" name="Text Box 14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3" name="Text Box 41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4" name="Text Box 43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5" name="Text Box 47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6" name="Text Box 48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7" name="Text Box 49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8" name="Text Box 50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9" name="Text Box 51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00" name="Text Box 52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77931</xdr:rowOff>
    </xdr:to>
    <xdr:sp macro="" textlink="">
      <xdr:nvSpPr>
        <xdr:cNvPr id="201" name="Text Box 79"/>
        <xdr:cNvSpPr txBox="1">
          <a:spLocks noChangeArrowheads="1"/>
        </xdr:cNvSpPr>
      </xdr:nvSpPr>
      <xdr:spPr bwMode="auto">
        <a:xfrm>
          <a:off x="342900" y="18335625"/>
          <a:ext cx="76200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2" name="Text Box 137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3" name="Text Box 138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4" name="Text Box 139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6" name="Text Box 141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07" name="Text Box 142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08" name="Text Box 143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09" name="Text Box 144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0" name="Text Box 145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1" name="Text Box 146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2" name="Text Box 147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3" name="Text Box 148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4" name="Text Box 149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5" name="Text Box 150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6" name="Text Box 151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7" name="Text Box 152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8" name="Text Box 153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9" name="Text Box 154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0" name="Text Box 155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1" name="Text Box 156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2" name="Text Box 157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3" name="Text Box 158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4" name="Text Box 159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5" name="Text Box 160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6" name="Text Box 161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7" name="Text Box 162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0" name="Text Box 165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1" name="Text Box 166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2" name="Text Box 167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3" name="Text Box 168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4" name="Text Box 169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5" name="Text Box 170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236" name="Text Box 171"/>
        <xdr:cNvSpPr txBox="1">
          <a:spLocks noChangeArrowheads="1"/>
        </xdr:cNvSpPr>
      </xdr:nvSpPr>
      <xdr:spPr bwMode="auto">
        <a:xfrm>
          <a:off x="219075" y="18335625"/>
          <a:ext cx="2952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237" name="Text Box 172"/>
        <xdr:cNvSpPr txBox="1">
          <a:spLocks noChangeArrowheads="1"/>
        </xdr:cNvSpPr>
      </xdr:nvSpPr>
      <xdr:spPr bwMode="auto">
        <a:xfrm>
          <a:off x="219075" y="18335625"/>
          <a:ext cx="2952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238" name="Text Box 173"/>
        <xdr:cNvSpPr txBox="1">
          <a:spLocks noChangeArrowheads="1"/>
        </xdr:cNvSpPr>
      </xdr:nvSpPr>
      <xdr:spPr bwMode="auto">
        <a:xfrm>
          <a:off x="219075" y="18335625"/>
          <a:ext cx="2952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239" name="Text Box 174"/>
        <xdr:cNvSpPr txBox="1">
          <a:spLocks noChangeArrowheads="1"/>
        </xdr:cNvSpPr>
      </xdr:nvSpPr>
      <xdr:spPr bwMode="auto">
        <a:xfrm>
          <a:off x="219075" y="18335625"/>
          <a:ext cx="2952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666750</xdr:colOff>
      <xdr:row>26</xdr:row>
      <xdr:rowOff>76200</xdr:rowOff>
    </xdr:from>
    <xdr:to>
      <xdr:col>8</xdr:col>
      <xdr:colOff>342899</xdr:colOff>
      <xdr:row>28</xdr:row>
      <xdr:rowOff>38100</xdr:rowOff>
    </xdr:to>
    <xdr:sp macro="" textlink="">
      <xdr:nvSpPr>
        <xdr:cNvPr id="240" name="Text Box 688"/>
        <xdr:cNvSpPr txBox="1">
          <a:spLocks noChangeArrowheads="1"/>
        </xdr:cNvSpPr>
      </xdr:nvSpPr>
      <xdr:spPr bwMode="auto">
        <a:xfrm>
          <a:off x="6334125" y="18087975"/>
          <a:ext cx="400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42" name="Text Box 41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58881</xdr:rowOff>
    </xdr:to>
    <xdr:sp macro="" textlink="">
      <xdr:nvSpPr>
        <xdr:cNvPr id="243" name="Text Box 79"/>
        <xdr:cNvSpPr txBox="1">
          <a:spLocks noChangeArrowheads="1"/>
        </xdr:cNvSpPr>
      </xdr:nvSpPr>
      <xdr:spPr bwMode="auto">
        <a:xfrm>
          <a:off x="342900" y="18335625"/>
          <a:ext cx="76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44" name="Text Box 142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45" name="Text Box 14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46" name="Text Box 144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47" name="Text Box 145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4" name="Text Box 152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5" name="Text Box 15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6" name="Text Box 154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7" name="Text Box 155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8" name="Text Box 156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59" name="Text Box 157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0" name="Text Box 158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1" name="Text Box 159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2" name="Text Box 160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3" name="Text Box 161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4" name="Text Box 162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5" name="Text Box 16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6" name="Text Box 164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7" name="Text Box 165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8" name="Text Box 166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69" name="Text Box 167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70" name="Text Box 168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71" name="Text Box 169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167120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219075" y="18335625"/>
          <a:ext cx="295275" cy="32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167120</xdr:rowOff>
    </xdr:to>
    <xdr:sp macro="" textlink="">
      <xdr:nvSpPr>
        <xdr:cNvPr id="274" name="Text Box 172"/>
        <xdr:cNvSpPr txBox="1">
          <a:spLocks noChangeArrowheads="1"/>
        </xdr:cNvSpPr>
      </xdr:nvSpPr>
      <xdr:spPr bwMode="auto">
        <a:xfrm>
          <a:off x="219075" y="18335625"/>
          <a:ext cx="295275" cy="32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76" name="Text Box 5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77" name="Text Box 9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78" name="Text Box 10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79" name="Text Box 11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0" name="Text Box 12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2" name="Text Box 14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3" name="Text Box 41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4" name="Text Box 43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5" name="Text Box 47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6" name="Text Box 48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7" name="Text Box 49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8" name="Text Box 50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89" name="Text Box 51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290" name="Text Box 52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135084</xdr:rowOff>
    </xdr:to>
    <xdr:sp macro="" textlink="">
      <xdr:nvSpPr>
        <xdr:cNvPr id="291" name="Text Box 79"/>
        <xdr:cNvSpPr txBox="1">
          <a:spLocks noChangeArrowheads="1"/>
        </xdr:cNvSpPr>
      </xdr:nvSpPr>
      <xdr:spPr bwMode="auto">
        <a:xfrm>
          <a:off x="342900" y="18659475"/>
          <a:ext cx="762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92" name="Text Box 137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93" name="Text Box 138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94" name="Text Box 139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95" name="Text Box 140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96" name="Text Box 141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297" name="Text Box 142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298" name="Text Box 143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299" name="Text Box 144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0" name="Text Box 145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1" name="Text Box 146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2" name="Text Box 147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3" name="Text Box 148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4" name="Text Box 149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5" name="Text Box 150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6" name="Text Box 151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7" name="Text Box 152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8" name="Text Box 153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09" name="Text Box 154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0" name="Text Box 155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1" name="Text Box 156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2" name="Text Box 157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3" name="Text Box 158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4" name="Text Box 159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5" name="Text Box 160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6" name="Text Box 161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7" name="Text Box 162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0" name="Text Box 165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1" name="Text Box 166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2" name="Text Box 167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3" name="Text Box 168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4" name="Text Box 169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5" name="Text Box 170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68409</xdr:rowOff>
    </xdr:to>
    <xdr:sp macro="" textlink="">
      <xdr:nvSpPr>
        <xdr:cNvPr id="326" name="Text Box 171"/>
        <xdr:cNvSpPr txBox="1">
          <a:spLocks noChangeArrowheads="1"/>
        </xdr:cNvSpPr>
      </xdr:nvSpPr>
      <xdr:spPr bwMode="auto">
        <a:xfrm>
          <a:off x="219075" y="18659475"/>
          <a:ext cx="295275" cy="24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68409</xdr:rowOff>
    </xdr:to>
    <xdr:sp macro="" textlink="">
      <xdr:nvSpPr>
        <xdr:cNvPr id="327" name="Text Box 172"/>
        <xdr:cNvSpPr txBox="1">
          <a:spLocks noChangeArrowheads="1"/>
        </xdr:cNvSpPr>
      </xdr:nvSpPr>
      <xdr:spPr bwMode="auto">
        <a:xfrm>
          <a:off x="219075" y="18659475"/>
          <a:ext cx="295275" cy="24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68409</xdr:rowOff>
    </xdr:to>
    <xdr:sp macro="" textlink="">
      <xdr:nvSpPr>
        <xdr:cNvPr id="328" name="Text Box 173"/>
        <xdr:cNvSpPr txBox="1">
          <a:spLocks noChangeArrowheads="1"/>
        </xdr:cNvSpPr>
      </xdr:nvSpPr>
      <xdr:spPr bwMode="auto">
        <a:xfrm>
          <a:off x="219075" y="18659475"/>
          <a:ext cx="295275" cy="24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68409</xdr:rowOff>
    </xdr:to>
    <xdr:sp macro="" textlink="">
      <xdr:nvSpPr>
        <xdr:cNvPr id="329" name="Text Box 174"/>
        <xdr:cNvSpPr txBox="1">
          <a:spLocks noChangeArrowheads="1"/>
        </xdr:cNvSpPr>
      </xdr:nvSpPr>
      <xdr:spPr bwMode="auto">
        <a:xfrm>
          <a:off x="219075" y="18659475"/>
          <a:ext cx="295275" cy="24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</xdr:colOff>
      <xdr:row>27</xdr:row>
      <xdr:rowOff>142875</xdr:rowOff>
    </xdr:from>
    <xdr:to>
      <xdr:col>7</xdr:col>
      <xdr:colOff>438150</xdr:colOff>
      <xdr:row>29</xdr:row>
      <xdr:rowOff>1</xdr:rowOff>
    </xdr:to>
    <xdr:sp macro="" textlink="">
      <xdr:nvSpPr>
        <xdr:cNvPr id="330" name="Text Box 688"/>
        <xdr:cNvSpPr txBox="1">
          <a:spLocks noChangeArrowheads="1"/>
        </xdr:cNvSpPr>
      </xdr:nvSpPr>
      <xdr:spPr bwMode="auto">
        <a:xfrm>
          <a:off x="5705475" y="18316575"/>
          <a:ext cx="400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332" name="Text Box 41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116034</xdr:rowOff>
    </xdr:to>
    <xdr:sp macro="" textlink="">
      <xdr:nvSpPr>
        <xdr:cNvPr id="333" name="Text Box 79"/>
        <xdr:cNvSpPr txBox="1">
          <a:spLocks noChangeArrowheads="1"/>
        </xdr:cNvSpPr>
      </xdr:nvSpPr>
      <xdr:spPr bwMode="auto">
        <a:xfrm>
          <a:off x="342900" y="18659475"/>
          <a:ext cx="76200" cy="29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219075" y="18659475"/>
          <a:ext cx="2952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219075" y="18659475"/>
          <a:ext cx="2952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219075" y="18659475"/>
          <a:ext cx="2952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219075" y="18659475"/>
          <a:ext cx="2952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8" name="Text Box 5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9" name="Text Box 9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1" name="Text Box 11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2" name="Text Box 12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3" name="Text Box 13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4" name="Text Box 14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5" name="Text Box 41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6" name="Text Box 43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7" name="Text Box 47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8" name="Text Box 48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9" name="Text Box 49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0" name="Text Box 50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1" name="Text Box 51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2" name="Text Box 52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77931</xdr:rowOff>
    </xdr:to>
    <xdr:sp macro="" textlink="">
      <xdr:nvSpPr>
        <xdr:cNvPr id="383" name="Text Box 79"/>
        <xdr:cNvSpPr txBox="1">
          <a:spLocks noChangeArrowheads="1"/>
        </xdr:cNvSpPr>
      </xdr:nvSpPr>
      <xdr:spPr bwMode="auto">
        <a:xfrm>
          <a:off x="342900" y="18335625"/>
          <a:ext cx="76200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4" name="Text Box 137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5" name="Text Box 138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6" name="Text Box 139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7" name="Text Box 140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8" name="Text Box 141"/>
        <xdr:cNvSpPr txBox="1">
          <a:spLocks noChangeArrowheads="1"/>
        </xdr:cNvSpPr>
      </xdr:nvSpPr>
      <xdr:spPr bwMode="auto">
        <a:xfrm>
          <a:off x="219075" y="18335625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89" name="Text Box 142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0" name="Text Box 143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1" name="Text Box 144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2" name="Text Box 145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9" name="Text Box 152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0" name="Text Box 153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1" name="Text Box 154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2" name="Text Box 155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3" name="Text Box 156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4" name="Text Box 157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5" name="Text Box 158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6" name="Text Box 159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7" name="Text Box 160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8" name="Text Box 161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9" name="Text Box 162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0" name="Text Box 163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1" name="Text Box 164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2" name="Text Box 165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3" name="Text Box 166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4" name="Text Box 167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5" name="Text Box 168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6" name="Text Box 169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7" name="Text Box 170"/>
        <xdr:cNvSpPr txBox="1">
          <a:spLocks noChangeArrowheads="1"/>
        </xdr:cNvSpPr>
      </xdr:nvSpPr>
      <xdr:spPr bwMode="auto">
        <a:xfrm>
          <a:off x="219075" y="18335625"/>
          <a:ext cx="295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418" name="Text Box 171"/>
        <xdr:cNvSpPr txBox="1">
          <a:spLocks noChangeArrowheads="1"/>
        </xdr:cNvSpPr>
      </xdr:nvSpPr>
      <xdr:spPr bwMode="auto">
        <a:xfrm>
          <a:off x="219075" y="18335625"/>
          <a:ext cx="2952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419" name="Text Box 172"/>
        <xdr:cNvSpPr txBox="1">
          <a:spLocks noChangeArrowheads="1"/>
        </xdr:cNvSpPr>
      </xdr:nvSpPr>
      <xdr:spPr bwMode="auto">
        <a:xfrm>
          <a:off x="219075" y="18335625"/>
          <a:ext cx="2952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420" name="Text Box 173"/>
        <xdr:cNvSpPr txBox="1">
          <a:spLocks noChangeArrowheads="1"/>
        </xdr:cNvSpPr>
      </xdr:nvSpPr>
      <xdr:spPr bwMode="auto">
        <a:xfrm>
          <a:off x="219075" y="18335625"/>
          <a:ext cx="2952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421" name="Text Box 174"/>
        <xdr:cNvSpPr txBox="1">
          <a:spLocks noChangeArrowheads="1"/>
        </xdr:cNvSpPr>
      </xdr:nvSpPr>
      <xdr:spPr bwMode="auto">
        <a:xfrm>
          <a:off x="219075" y="18335625"/>
          <a:ext cx="2952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423" name="Text Box 41"/>
        <xdr:cNvSpPr txBox="1">
          <a:spLocks noChangeArrowheads="1"/>
        </xdr:cNvSpPr>
      </xdr:nvSpPr>
      <xdr:spPr bwMode="auto">
        <a:xfrm>
          <a:off x="219075" y="18335625"/>
          <a:ext cx="2952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58881</xdr:rowOff>
    </xdr:to>
    <xdr:sp macro="" textlink="">
      <xdr:nvSpPr>
        <xdr:cNvPr id="424" name="Text Box 79"/>
        <xdr:cNvSpPr txBox="1">
          <a:spLocks noChangeArrowheads="1"/>
        </xdr:cNvSpPr>
      </xdr:nvSpPr>
      <xdr:spPr bwMode="auto">
        <a:xfrm>
          <a:off x="342900" y="18335625"/>
          <a:ext cx="76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25" name="Text Box 142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26" name="Text Box 14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27" name="Text Box 144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28" name="Text Box 145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5" name="Text Box 152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6" name="Text Box 15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7" name="Text Box 154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8" name="Text Box 155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39" name="Text Box 156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0" name="Text Box 157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1" name="Text Box 158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2" name="Text Box 159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3" name="Text Box 160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4" name="Text Box 161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5" name="Text Box 162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6" name="Text Box 163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7" name="Text Box 164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8" name="Text Box 165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49" name="Text Box 166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50" name="Text Box 167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51" name="Text Box 168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52" name="Text Box 169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174047</xdr:rowOff>
    </xdr:to>
    <xdr:sp macro="" textlink="">
      <xdr:nvSpPr>
        <xdr:cNvPr id="453" name="Text Box 170"/>
        <xdr:cNvSpPr txBox="1">
          <a:spLocks noChangeArrowheads="1"/>
        </xdr:cNvSpPr>
      </xdr:nvSpPr>
      <xdr:spPr bwMode="auto">
        <a:xfrm>
          <a:off x="219075" y="18335625"/>
          <a:ext cx="2952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167120</xdr:rowOff>
    </xdr:to>
    <xdr:sp macro="" textlink="">
      <xdr:nvSpPr>
        <xdr:cNvPr id="454" name="Text Box 171"/>
        <xdr:cNvSpPr txBox="1">
          <a:spLocks noChangeArrowheads="1"/>
        </xdr:cNvSpPr>
      </xdr:nvSpPr>
      <xdr:spPr bwMode="auto">
        <a:xfrm>
          <a:off x="219075" y="18335625"/>
          <a:ext cx="295275" cy="32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167120</xdr:rowOff>
    </xdr:to>
    <xdr:sp macro="" textlink="">
      <xdr:nvSpPr>
        <xdr:cNvPr id="455" name="Text Box 172"/>
        <xdr:cNvSpPr txBox="1">
          <a:spLocks noChangeArrowheads="1"/>
        </xdr:cNvSpPr>
      </xdr:nvSpPr>
      <xdr:spPr bwMode="auto">
        <a:xfrm>
          <a:off x="219075" y="18335625"/>
          <a:ext cx="295275" cy="32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167120</xdr:rowOff>
    </xdr:to>
    <xdr:sp macro="" textlink="">
      <xdr:nvSpPr>
        <xdr:cNvPr id="456" name="Text Box 173"/>
        <xdr:cNvSpPr txBox="1">
          <a:spLocks noChangeArrowheads="1"/>
        </xdr:cNvSpPr>
      </xdr:nvSpPr>
      <xdr:spPr bwMode="auto">
        <a:xfrm>
          <a:off x="219075" y="18335625"/>
          <a:ext cx="295275" cy="32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167120</xdr:rowOff>
    </xdr:to>
    <xdr:sp macro="" textlink="">
      <xdr:nvSpPr>
        <xdr:cNvPr id="457" name="Text Box 174"/>
        <xdr:cNvSpPr txBox="1">
          <a:spLocks noChangeArrowheads="1"/>
        </xdr:cNvSpPr>
      </xdr:nvSpPr>
      <xdr:spPr bwMode="auto">
        <a:xfrm>
          <a:off x="219075" y="18335625"/>
          <a:ext cx="295275" cy="326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2" name="Text Box 11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3" name="Text Box 12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4" name="Text Box 13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5" name="Text Box 14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6" name="Text Box 41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7" name="Text Box 43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8" name="Text Box 47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69" name="Text Box 48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70" name="Text Box 49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71" name="Text Box 50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72" name="Text Box 51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473" name="Text Box 52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135084</xdr:rowOff>
    </xdr:to>
    <xdr:sp macro="" textlink="">
      <xdr:nvSpPr>
        <xdr:cNvPr id="474" name="Text Box 79"/>
        <xdr:cNvSpPr txBox="1">
          <a:spLocks noChangeArrowheads="1"/>
        </xdr:cNvSpPr>
      </xdr:nvSpPr>
      <xdr:spPr bwMode="auto">
        <a:xfrm>
          <a:off x="342900" y="18659475"/>
          <a:ext cx="762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75" name="Text Box 137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76" name="Text Box 138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77" name="Text Box 139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78" name="Text Box 140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79" name="Text Box 141"/>
        <xdr:cNvSpPr txBox="1">
          <a:spLocks noChangeArrowheads="1"/>
        </xdr:cNvSpPr>
      </xdr:nvSpPr>
      <xdr:spPr bwMode="auto">
        <a:xfrm>
          <a:off x="219075" y="18659475"/>
          <a:ext cx="295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0" name="Text Box 142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1" name="Text Box 143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2" name="Text Box 144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3" name="Text Box 145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4" name="Text Box 146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5" name="Text Box 147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6" name="Text Box 148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7" name="Text Box 149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8" name="Text Box 150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89" name="Text Box 151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0" name="Text Box 152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1" name="Text Box 153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2" name="Text Box 154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3" name="Text Box 155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4" name="Text Box 156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5" name="Text Box 157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6" name="Text Box 158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7" name="Text Box 159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8" name="Text Box 160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499" name="Text Box 161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0" name="Text Box 162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1" name="Text Box 163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2" name="Text Box 164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3" name="Text Box 165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4" name="Text Box 166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5" name="Text Box 167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6" name="Text Box 168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7" name="Text Box 169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219075" y="18659475"/>
          <a:ext cx="295275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68409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219075" y="18659475"/>
          <a:ext cx="295275" cy="24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68409</xdr:rowOff>
    </xdr:to>
    <xdr:sp macro="" textlink="">
      <xdr:nvSpPr>
        <xdr:cNvPr id="510" name="Text Box 172"/>
        <xdr:cNvSpPr txBox="1">
          <a:spLocks noChangeArrowheads="1"/>
        </xdr:cNvSpPr>
      </xdr:nvSpPr>
      <xdr:spPr bwMode="auto">
        <a:xfrm>
          <a:off x="219075" y="18659475"/>
          <a:ext cx="295275" cy="24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68409</xdr:rowOff>
    </xdr:to>
    <xdr:sp macro="" textlink="">
      <xdr:nvSpPr>
        <xdr:cNvPr id="511" name="Text Box 173"/>
        <xdr:cNvSpPr txBox="1">
          <a:spLocks noChangeArrowheads="1"/>
        </xdr:cNvSpPr>
      </xdr:nvSpPr>
      <xdr:spPr bwMode="auto">
        <a:xfrm>
          <a:off x="219075" y="18659475"/>
          <a:ext cx="295275" cy="24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68409</xdr:rowOff>
    </xdr:to>
    <xdr:sp macro="" textlink="">
      <xdr:nvSpPr>
        <xdr:cNvPr id="512" name="Text Box 174"/>
        <xdr:cNvSpPr txBox="1">
          <a:spLocks noChangeArrowheads="1"/>
        </xdr:cNvSpPr>
      </xdr:nvSpPr>
      <xdr:spPr bwMode="auto">
        <a:xfrm>
          <a:off x="219075" y="18659475"/>
          <a:ext cx="295275" cy="2476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32</xdr:row>
      <xdr:rowOff>1734</xdr:rowOff>
    </xdr:to>
    <xdr:sp macro="" textlink="">
      <xdr:nvSpPr>
        <xdr:cNvPr id="513" name="Text Box 688"/>
        <xdr:cNvSpPr txBox="1">
          <a:spLocks noChangeArrowheads="1"/>
        </xdr:cNvSpPr>
      </xdr:nvSpPr>
      <xdr:spPr bwMode="auto">
        <a:xfrm>
          <a:off x="352425" y="18659475"/>
          <a:ext cx="4000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1734</xdr:rowOff>
    </xdr:to>
    <xdr:sp macro="" textlink="">
      <xdr:nvSpPr>
        <xdr:cNvPr id="515" name="Text Box 41"/>
        <xdr:cNvSpPr txBox="1">
          <a:spLocks noChangeArrowheads="1"/>
        </xdr:cNvSpPr>
      </xdr:nvSpPr>
      <xdr:spPr bwMode="auto">
        <a:xfrm>
          <a:off x="219075" y="18659475"/>
          <a:ext cx="29527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116034</xdr:rowOff>
    </xdr:to>
    <xdr:sp macro="" textlink="">
      <xdr:nvSpPr>
        <xdr:cNvPr id="516" name="Text Box 79"/>
        <xdr:cNvSpPr txBox="1">
          <a:spLocks noChangeArrowheads="1"/>
        </xdr:cNvSpPr>
      </xdr:nvSpPr>
      <xdr:spPr bwMode="auto">
        <a:xfrm>
          <a:off x="342900" y="18659475"/>
          <a:ext cx="76200" cy="29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17" name="Text Box 142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18" name="Text Box 143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19" name="Text Box 144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0" name="Text Box 145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1" name="Text Box 146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2" name="Text Box 147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3" name="Text Box 148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4" name="Text Box 149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5" name="Text Box 150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6" name="Text Box 151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7" name="Text Box 152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8" name="Text Box 153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29" name="Text Box 154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0" name="Text Box 155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1" name="Text Box 156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2" name="Text Box 157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3" name="Text Box 158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4" name="Text Box 159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5" name="Text Box 160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6" name="Text Box 161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7" name="Text Box 162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8" name="Text Box 163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39" name="Text Box 164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0" name="Text Box 165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1" name="Text Box 166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2" name="Text Box 167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3" name="Text Box 168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4" name="Text Box 169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5" name="Text Box 170"/>
        <xdr:cNvSpPr txBox="1">
          <a:spLocks noChangeArrowheads="1"/>
        </xdr:cNvSpPr>
      </xdr:nvSpPr>
      <xdr:spPr bwMode="auto">
        <a:xfrm>
          <a:off x="219075" y="18659475"/>
          <a:ext cx="2952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46" name="Text Box 171"/>
        <xdr:cNvSpPr txBox="1">
          <a:spLocks noChangeArrowheads="1"/>
        </xdr:cNvSpPr>
      </xdr:nvSpPr>
      <xdr:spPr bwMode="auto">
        <a:xfrm>
          <a:off x="219075" y="18659475"/>
          <a:ext cx="2952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47" name="Text Box 172"/>
        <xdr:cNvSpPr txBox="1">
          <a:spLocks noChangeArrowheads="1"/>
        </xdr:cNvSpPr>
      </xdr:nvSpPr>
      <xdr:spPr bwMode="auto">
        <a:xfrm>
          <a:off x="219075" y="18659475"/>
          <a:ext cx="2952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48" name="Text Box 173"/>
        <xdr:cNvSpPr txBox="1">
          <a:spLocks noChangeArrowheads="1"/>
        </xdr:cNvSpPr>
      </xdr:nvSpPr>
      <xdr:spPr bwMode="auto">
        <a:xfrm>
          <a:off x="219075" y="18659475"/>
          <a:ext cx="2952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49" name="Text Box 174"/>
        <xdr:cNvSpPr txBox="1">
          <a:spLocks noChangeArrowheads="1"/>
        </xdr:cNvSpPr>
      </xdr:nvSpPr>
      <xdr:spPr bwMode="auto">
        <a:xfrm>
          <a:off x="219075" y="18659475"/>
          <a:ext cx="2952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268432</xdr:colOff>
      <xdr:row>0</xdr:row>
      <xdr:rowOff>142009</xdr:rowOff>
    </xdr:from>
    <xdr:to>
      <xdr:col>15</xdr:col>
      <xdr:colOff>0</xdr:colOff>
      <xdr:row>4</xdr:row>
      <xdr:rowOff>21456</xdr:rowOff>
    </xdr:to>
    <xdr:sp macro="" textlink="">
      <xdr:nvSpPr>
        <xdr:cNvPr id="550" name="AutoShape 45"/>
        <xdr:cNvSpPr>
          <a:spLocks noChangeArrowheads="1"/>
        </xdr:cNvSpPr>
      </xdr:nvSpPr>
      <xdr:spPr bwMode="auto">
        <a:xfrm>
          <a:off x="8088457" y="142009"/>
          <a:ext cx="3068493" cy="73669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540039</xdr:colOff>
      <xdr:row>4</xdr:row>
      <xdr:rowOff>43970</xdr:rowOff>
    </xdr:to>
    <xdr:sp macro="" textlink="">
      <xdr:nvSpPr>
        <xdr:cNvPr id="551" name="AutoShape 45"/>
        <xdr:cNvSpPr>
          <a:spLocks noChangeArrowheads="1"/>
        </xdr:cNvSpPr>
      </xdr:nvSpPr>
      <xdr:spPr bwMode="auto">
        <a:xfrm>
          <a:off x="0" y="160421"/>
          <a:ext cx="3046618" cy="74581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10" name="Text Box 41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11" name="Text Box 4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125556</xdr:rowOff>
    </xdr:to>
    <xdr:sp macro="" textlink="">
      <xdr:nvSpPr>
        <xdr:cNvPr id="18" name="Text Box 79"/>
        <xdr:cNvSpPr txBox="1">
          <a:spLocks noChangeArrowheads="1"/>
        </xdr:cNvSpPr>
      </xdr:nvSpPr>
      <xdr:spPr bwMode="auto">
        <a:xfrm>
          <a:off x="342900" y="6591300"/>
          <a:ext cx="76200" cy="46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19" name="Text Box 137"/>
        <xdr:cNvSpPr txBox="1">
          <a:spLocks noChangeArrowheads="1"/>
        </xdr:cNvSpPr>
      </xdr:nvSpPr>
      <xdr:spPr bwMode="auto">
        <a:xfrm>
          <a:off x="219075" y="6591300"/>
          <a:ext cx="295275" cy="344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20" name="Text Box 138"/>
        <xdr:cNvSpPr txBox="1">
          <a:spLocks noChangeArrowheads="1"/>
        </xdr:cNvSpPr>
      </xdr:nvSpPr>
      <xdr:spPr bwMode="auto">
        <a:xfrm>
          <a:off x="219075" y="6591300"/>
          <a:ext cx="295275" cy="344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21" name="Text Box 139"/>
        <xdr:cNvSpPr txBox="1">
          <a:spLocks noChangeArrowheads="1"/>
        </xdr:cNvSpPr>
      </xdr:nvSpPr>
      <xdr:spPr bwMode="auto">
        <a:xfrm>
          <a:off x="219075" y="6591300"/>
          <a:ext cx="295275" cy="344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22" name="Text Box 140"/>
        <xdr:cNvSpPr txBox="1">
          <a:spLocks noChangeArrowheads="1"/>
        </xdr:cNvSpPr>
      </xdr:nvSpPr>
      <xdr:spPr bwMode="auto">
        <a:xfrm>
          <a:off x="219075" y="6591300"/>
          <a:ext cx="295275" cy="344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1731</xdr:rowOff>
    </xdr:to>
    <xdr:sp macro="" textlink="">
      <xdr:nvSpPr>
        <xdr:cNvPr id="23" name="Text Box 141"/>
        <xdr:cNvSpPr txBox="1">
          <a:spLocks noChangeArrowheads="1"/>
        </xdr:cNvSpPr>
      </xdr:nvSpPr>
      <xdr:spPr bwMode="auto">
        <a:xfrm>
          <a:off x="219075" y="6591300"/>
          <a:ext cx="295275" cy="344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4" name="Text Box 142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5" name="Text Box 143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6" name="Text Box 144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7" name="Text Box 145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8" name="Text Box 146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29" name="Text Box 147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0" name="Text Box 148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1" name="Text Box 149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2" name="Text Box 150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3" name="Text Box 151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4" name="Text Box 152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5" name="Text Box 153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6" name="Text Box 154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7" name="Text Box 155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8" name="Text Box 156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39" name="Text Box 157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0" name="Text Box 158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1" name="Text Box 159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2" name="Text Box 160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3" name="Text Box 161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4" name="Text Box 162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5" name="Text Box 163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6" name="Text Box 164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7" name="Text Box 165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8" name="Text Box 166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49" name="Text Box 167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50" name="Text Box 168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51" name="Text Box 169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219075" y="6591300"/>
          <a:ext cx="295275" cy="411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54" name="Text Box 17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55" name="Text Box 17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56" name="Text Box 17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26843</xdr:colOff>
      <xdr:row>36</xdr:row>
      <xdr:rowOff>147204</xdr:rowOff>
    </xdr:from>
    <xdr:to>
      <xdr:col>5</xdr:col>
      <xdr:colOff>426893</xdr:colOff>
      <xdr:row>38</xdr:row>
      <xdr:rowOff>156728</xdr:rowOff>
    </xdr:to>
    <xdr:sp macro="" textlink="">
      <xdr:nvSpPr>
        <xdr:cNvPr id="57" name="Text Box 688"/>
        <xdr:cNvSpPr txBox="1">
          <a:spLocks noChangeArrowheads="1"/>
        </xdr:cNvSpPr>
      </xdr:nvSpPr>
      <xdr:spPr bwMode="auto">
        <a:xfrm>
          <a:off x="4484543" y="8157729"/>
          <a:ext cx="4000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106506</xdr:rowOff>
    </xdr:to>
    <xdr:sp macro="" textlink="">
      <xdr:nvSpPr>
        <xdr:cNvPr id="60" name="Text Box 79"/>
        <xdr:cNvSpPr txBox="1">
          <a:spLocks noChangeArrowheads="1"/>
        </xdr:cNvSpPr>
      </xdr:nvSpPr>
      <xdr:spPr bwMode="auto">
        <a:xfrm>
          <a:off x="342900" y="6591300"/>
          <a:ext cx="76200" cy="449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1" name="Text Box 14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2" name="Text Box 14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3" name="Text Box 14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4" name="Text Box 14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1" name="Text Box 15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2" name="Text Box 15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3" name="Text Box 15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4" name="Text Box 15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5" name="Text Box 15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6" name="Text Box 15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7" name="Text Box 15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8" name="Text Box 15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79" name="Text Box 16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0" name="Text Box 16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1" name="Text Box 16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2" name="Text Box 16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3" name="Text Box 16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4" name="Text Box 16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5" name="Text Box 16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6" name="Text Box 16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7" name="Text Box 16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8" name="Text Box 16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89" name="Text Box 17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30306</xdr:rowOff>
    </xdr:to>
    <xdr:sp macro="" textlink="">
      <xdr:nvSpPr>
        <xdr:cNvPr id="90" name="Text Box 171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30306</xdr:rowOff>
    </xdr:to>
    <xdr:sp macro="" textlink="">
      <xdr:nvSpPr>
        <xdr:cNvPr id="91" name="Text Box 172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30306</xdr:rowOff>
    </xdr:to>
    <xdr:sp macro="" textlink="">
      <xdr:nvSpPr>
        <xdr:cNvPr id="92" name="Text Box 173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30306</xdr:rowOff>
    </xdr:to>
    <xdr:sp macro="" textlink="">
      <xdr:nvSpPr>
        <xdr:cNvPr id="93" name="Text Box 174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96" name="Text Box 9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97" name="Text Box 10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98" name="Text Box 11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99" name="Text Box 12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0" name="Text Box 13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1" name="Text Box 14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4" name="Text Box 47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5" name="Text Box 48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6" name="Text Box 49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7" name="Text Box 50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8" name="Text Box 51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09" name="Text Box 52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136815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42900" y="7115175"/>
          <a:ext cx="76200" cy="47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13856</xdr:rowOff>
    </xdr:to>
    <xdr:sp macro="" textlink="">
      <xdr:nvSpPr>
        <xdr:cNvPr id="111" name="Text Box 137"/>
        <xdr:cNvSpPr txBox="1">
          <a:spLocks noChangeArrowheads="1"/>
        </xdr:cNvSpPr>
      </xdr:nvSpPr>
      <xdr:spPr bwMode="auto">
        <a:xfrm>
          <a:off x="219075" y="7115175"/>
          <a:ext cx="295275" cy="356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13856</xdr:rowOff>
    </xdr:to>
    <xdr:sp macro="" textlink="">
      <xdr:nvSpPr>
        <xdr:cNvPr id="112" name="Text Box 138"/>
        <xdr:cNvSpPr txBox="1">
          <a:spLocks noChangeArrowheads="1"/>
        </xdr:cNvSpPr>
      </xdr:nvSpPr>
      <xdr:spPr bwMode="auto">
        <a:xfrm>
          <a:off x="219075" y="7115175"/>
          <a:ext cx="295275" cy="356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13856</xdr:rowOff>
    </xdr:to>
    <xdr:sp macro="" textlink="">
      <xdr:nvSpPr>
        <xdr:cNvPr id="113" name="Text Box 139"/>
        <xdr:cNvSpPr txBox="1">
          <a:spLocks noChangeArrowheads="1"/>
        </xdr:cNvSpPr>
      </xdr:nvSpPr>
      <xdr:spPr bwMode="auto">
        <a:xfrm>
          <a:off x="219075" y="7115175"/>
          <a:ext cx="295275" cy="356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13856</xdr:rowOff>
    </xdr:to>
    <xdr:sp macro="" textlink="">
      <xdr:nvSpPr>
        <xdr:cNvPr id="114" name="Text Box 140"/>
        <xdr:cNvSpPr txBox="1">
          <a:spLocks noChangeArrowheads="1"/>
        </xdr:cNvSpPr>
      </xdr:nvSpPr>
      <xdr:spPr bwMode="auto">
        <a:xfrm>
          <a:off x="219075" y="7115175"/>
          <a:ext cx="295275" cy="356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13856</xdr:rowOff>
    </xdr:to>
    <xdr:sp macro="" textlink="">
      <xdr:nvSpPr>
        <xdr:cNvPr id="115" name="Text Box 141"/>
        <xdr:cNvSpPr txBox="1">
          <a:spLocks noChangeArrowheads="1"/>
        </xdr:cNvSpPr>
      </xdr:nvSpPr>
      <xdr:spPr bwMode="auto">
        <a:xfrm>
          <a:off x="219075" y="7115175"/>
          <a:ext cx="295275" cy="356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16" name="Text Box 142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17" name="Text Box 143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18" name="Text Box 144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19" name="Text Box 145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6" name="Text Box 152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7" name="Text Box 153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8" name="Text Box 154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29" name="Text Box 155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0" name="Text Box 156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1" name="Text Box 157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2" name="Text Box 158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3" name="Text Box 159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4" name="Text Box 160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5" name="Text Box 161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6" name="Text Box 162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7" name="Text Box 163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8" name="Text Box 164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39" name="Text Box 165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40" name="Text Box 166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41" name="Text Box 167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42" name="Text Box 168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43" name="Text Box 169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79665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219075" y="7115175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70140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219075" y="7115175"/>
          <a:ext cx="295275" cy="41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70140</xdr:rowOff>
    </xdr:to>
    <xdr:sp macro="" textlink="">
      <xdr:nvSpPr>
        <xdr:cNvPr id="146" name="Text Box 172"/>
        <xdr:cNvSpPr txBox="1">
          <a:spLocks noChangeArrowheads="1"/>
        </xdr:cNvSpPr>
      </xdr:nvSpPr>
      <xdr:spPr bwMode="auto">
        <a:xfrm>
          <a:off x="219075" y="7115175"/>
          <a:ext cx="295275" cy="41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70140</xdr:rowOff>
    </xdr:to>
    <xdr:sp macro="" textlink="">
      <xdr:nvSpPr>
        <xdr:cNvPr id="147" name="Text Box 173"/>
        <xdr:cNvSpPr txBox="1">
          <a:spLocks noChangeArrowheads="1"/>
        </xdr:cNvSpPr>
      </xdr:nvSpPr>
      <xdr:spPr bwMode="auto">
        <a:xfrm>
          <a:off x="219075" y="7115175"/>
          <a:ext cx="295275" cy="41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70140</xdr:rowOff>
    </xdr:to>
    <xdr:sp macro="" textlink="">
      <xdr:nvSpPr>
        <xdr:cNvPr id="148" name="Text Box 174"/>
        <xdr:cNvSpPr txBox="1">
          <a:spLocks noChangeArrowheads="1"/>
        </xdr:cNvSpPr>
      </xdr:nvSpPr>
      <xdr:spPr bwMode="auto">
        <a:xfrm>
          <a:off x="219075" y="7115175"/>
          <a:ext cx="295275" cy="413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33</xdr:row>
      <xdr:rowOff>4331</xdr:rowOff>
    </xdr:to>
    <xdr:sp macro="" textlink="">
      <xdr:nvSpPr>
        <xdr:cNvPr id="149" name="Text Box 688"/>
        <xdr:cNvSpPr txBox="1">
          <a:spLocks noChangeArrowheads="1"/>
        </xdr:cNvSpPr>
      </xdr:nvSpPr>
      <xdr:spPr bwMode="auto">
        <a:xfrm>
          <a:off x="352425" y="7115175"/>
          <a:ext cx="400050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4331</xdr:rowOff>
    </xdr:to>
    <xdr:sp macro="" textlink="">
      <xdr:nvSpPr>
        <xdr:cNvPr id="151" name="Text Box 41"/>
        <xdr:cNvSpPr txBox="1">
          <a:spLocks noChangeArrowheads="1"/>
        </xdr:cNvSpPr>
      </xdr:nvSpPr>
      <xdr:spPr bwMode="auto">
        <a:xfrm>
          <a:off x="219075" y="7115175"/>
          <a:ext cx="295275" cy="347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117765</xdr:rowOff>
    </xdr:to>
    <xdr:sp macro="" textlink="">
      <xdr:nvSpPr>
        <xdr:cNvPr id="152" name="Text Box 79"/>
        <xdr:cNvSpPr txBox="1">
          <a:spLocks noChangeArrowheads="1"/>
        </xdr:cNvSpPr>
      </xdr:nvSpPr>
      <xdr:spPr bwMode="auto">
        <a:xfrm>
          <a:off x="342900" y="7115175"/>
          <a:ext cx="76200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53" name="Text Box 142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54" name="Text Box 143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55" name="Text Box 144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56" name="Text Box 145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57" name="Text Box 146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58" name="Text Box 147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59" name="Text Box 148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0" name="Text Box 149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1" name="Text Box 150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2" name="Text Box 151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3" name="Text Box 152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4" name="Text Box 153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5" name="Text Box 154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6" name="Text Box 155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7" name="Text Box 156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8" name="Text Box 157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69" name="Text Box 158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0" name="Text Box 159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1" name="Text Box 160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2" name="Text Box 161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3" name="Text Box 162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6" name="Text Box 165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7" name="Text Box 166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8" name="Text Box 167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79" name="Text Box 168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80" name="Text Box 169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51090</xdr:rowOff>
    </xdr:to>
    <xdr:sp macro="" textlink="">
      <xdr:nvSpPr>
        <xdr:cNvPr id="181" name="Text Box 170"/>
        <xdr:cNvSpPr txBox="1">
          <a:spLocks noChangeArrowheads="1"/>
        </xdr:cNvSpPr>
      </xdr:nvSpPr>
      <xdr:spPr bwMode="auto">
        <a:xfrm>
          <a:off x="219075" y="7115175"/>
          <a:ext cx="295275" cy="393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41565</xdr:rowOff>
    </xdr:to>
    <xdr:sp macro="" textlink="">
      <xdr:nvSpPr>
        <xdr:cNvPr id="182" name="Text Box 171"/>
        <xdr:cNvSpPr txBox="1">
          <a:spLocks noChangeArrowheads="1"/>
        </xdr:cNvSpPr>
      </xdr:nvSpPr>
      <xdr:spPr bwMode="auto">
        <a:xfrm>
          <a:off x="219075" y="7115175"/>
          <a:ext cx="295275" cy="384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41565</xdr:rowOff>
    </xdr:to>
    <xdr:sp macro="" textlink="">
      <xdr:nvSpPr>
        <xdr:cNvPr id="183" name="Text Box 172"/>
        <xdr:cNvSpPr txBox="1">
          <a:spLocks noChangeArrowheads="1"/>
        </xdr:cNvSpPr>
      </xdr:nvSpPr>
      <xdr:spPr bwMode="auto">
        <a:xfrm>
          <a:off x="219075" y="7115175"/>
          <a:ext cx="295275" cy="384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41565</xdr:rowOff>
    </xdr:to>
    <xdr:sp macro="" textlink="">
      <xdr:nvSpPr>
        <xdr:cNvPr id="184" name="Text Box 173"/>
        <xdr:cNvSpPr txBox="1">
          <a:spLocks noChangeArrowheads="1"/>
        </xdr:cNvSpPr>
      </xdr:nvSpPr>
      <xdr:spPr bwMode="auto">
        <a:xfrm>
          <a:off x="219075" y="7115175"/>
          <a:ext cx="295275" cy="384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88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89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0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1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2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4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5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6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7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8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199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200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77931</xdr:rowOff>
    </xdr:to>
    <xdr:sp macro="" textlink="">
      <xdr:nvSpPr>
        <xdr:cNvPr id="201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02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03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04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06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07" name="Text Box 142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08" name="Text Box 143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09" name="Text Box 144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0" name="Text Box 145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1" name="Text Box 146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2" name="Text Box 14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3" name="Text Box 14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4" name="Text Box 14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5" name="Text Box 15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6" name="Text Box 151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7" name="Text Box 152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8" name="Text Box 153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19" name="Text Box 154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0" name="Text Box 155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1" name="Text Box 156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2" name="Text Box 15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3" name="Text Box 15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4" name="Text Box 15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5" name="Text Box 16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6" name="Text Box 161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7" name="Text Box 162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0" name="Text Box 165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1" name="Text Box 166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2" name="Text Box 16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3" name="Text Box 16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4" name="Text Box 16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235" name="Text Box 17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236" name="Text Box 171"/>
        <xdr:cNvSpPr txBox="1">
          <a:spLocks noChangeArrowheads="1"/>
        </xdr:cNvSpPr>
      </xdr:nvSpPr>
      <xdr:spPr bwMode="auto">
        <a:xfrm>
          <a:off x="219075" y="6591300"/>
          <a:ext cx="295275" cy="35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237" name="Text Box 172"/>
        <xdr:cNvSpPr txBox="1">
          <a:spLocks noChangeArrowheads="1"/>
        </xdr:cNvSpPr>
      </xdr:nvSpPr>
      <xdr:spPr bwMode="auto">
        <a:xfrm>
          <a:off x="219075" y="6591300"/>
          <a:ext cx="295275" cy="35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238" name="Text Box 173"/>
        <xdr:cNvSpPr txBox="1">
          <a:spLocks noChangeArrowheads="1"/>
        </xdr:cNvSpPr>
      </xdr:nvSpPr>
      <xdr:spPr bwMode="auto">
        <a:xfrm>
          <a:off x="219075" y="6591300"/>
          <a:ext cx="295275" cy="35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239" name="Text Box 174"/>
        <xdr:cNvSpPr txBox="1">
          <a:spLocks noChangeArrowheads="1"/>
        </xdr:cNvSpPr>
      </xdr:nvSpPr>
      <xdr:spPr bwMode="auto">
        <a:xfrm>
          <a:off x="219075" y="6591300"/>
          <a:ext cx="295275" cy="35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666750</xdr:colOff>
      <xdr:row>26</xdr:row>
      <xdr:rowOff>76200</xdr:rowOff>
    </xdr:from>
    <xdr:to>
      <xdr:col>8</xdr:col>
      <xdr:colOff>342899</xdr:colOff>
      <xdr:row>28</xdr:row>
      <xdr:rowOff>38100</xdr:rowOff>
    </xdr:to>
    <xdr:sp macro="" textlink="">
      <xdr:nvSpPr>
        <xdr:cNvPr id="240" name="Text Box 688"/>
        <xdr:cNvSpPr txBox="1">
          <a:spLocks noChangeArrowheads="1"/>
        </xdr:cNvSpPr>
      </xdr:nvSpPr>
      <xdr:spPr bwMode="auto">
        <a:xfrm>
          <a:off x="6477000" y="6343650"/>
          <a:ext cx="400049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242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58881</xdr:rowOff>
    </xdr:to>
    <xdr:sp macro="" textlink="">
      <xdr:nvSpPr>
        <xdr:cNvPr id="243" name="Text Box 79"/>
        <xdr:cNvSpPr txBox="1">
          <a:spLocks noChangeArrowheads="1"/>
        </xdr:cNvSpPr>
      </xdr:nvSpPr>
      <xdr:spPr bwMode="auto">
        <a:xfrm>
          <a:off x="342900" y="6591300"/>
          <a:ext cx="76200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44" name="Text Box 142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45" name="Text Box 14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46" name="Text Box 144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47" name="Text Box 145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4" name="Text Box 152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5" name="Text Box 15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6" name="Text Box 154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7" name="Text Box 155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8" name="Text Box 156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59" name="Text Box 157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0" name="Text Box 158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1" name="Text Box 159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2" name="Text Box 160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3" name="Text Box 161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4" name="Text Box 162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5" name="Text Box 16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6" name="Text Box 164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7" name="Text Box 165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8" name="Text Box 166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69" name="Text Box 167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70" name="Text Box 168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71" name="Text Box 169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176645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219075" y="6591300"/>
          <a:ext cx="295275" cy="32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176645</xdr:rowOff>
    </xdr:to>
    <xdr:sp macro="" textlink="">
      <xdr:nvSpPr>
        <xdr:cNvPr id="274" name="Text Box 172"/>
        <xdr:cNvSpPr txBox="1">
          <a:spLocks noChangeArrowheads="1"/>
        </xdr:cNvSpPr>
      </xdr:nvSpPr>
      <xdr:spPr bwMode="auto">
        <a:xfrm>
          <a:off x="219075" y="6591300"/>
          <a:ext cx="295275" cy="32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76" name="Text Box 5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77" name="Text Box 9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78" name="Text Box 10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79" name="Text Box 11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0" name="Text Box 12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2" name="Text Box 14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3" name="Text Box 41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4" name="Text Box 43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5" name="Text Box 47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6" name="Text Box 48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7" name="Text Box 49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8" name="Text Box 50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89" name="Text Box 51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290" name="Text Box 52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144609</xdr:rowOff>
    </xdr:to>
    <xdr:sp macro="" textlink="">
      <xdr:nvSpPr>
        <xdr:cNvPr id="291" name="Text Box 79"/>
        <xdr:cNvSpPr txBox="1">
          <a:spLocks noChangeArrowheads="1"/>
        </xdr:cNvSpPr>
      </xdr:nvSpPr>
      <xdr:spPr bwMode="auto">
        <a:xfrm>
          <a:off x="342900" y="7115175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292" name="Text Box 137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293" name="Text Box 138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294" name="Text Box 139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295" name="Text Box 140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296" name="Text Box 141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297" name="Text Box 142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298" name="Text Box 143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299" name="Text Box 144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0" name="Text Box 145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1" name="Text Box 146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2" name="Text Box 147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3" name="Text Box 148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4" name="Text Box 149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5" name="Text Box 150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6" name="Text Box 151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7" name="Text Box 152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8" name="Text Box 153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09" name="Text Box 154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0" name="Text Box 155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1" name="Text Box 156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2" name="Text Box 157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3" name="Text Box 158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4" name="Text Box 159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5" name="Text Box 160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6" name="Text Box 161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7" name="Text Box 162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20" name="Text Box 165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21" name="Text Box 166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22" name="Text Box 167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23" name="Text Box 168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24" name="Text Box 169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25" name="Text Box 170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6" name="Text Box 171"/>
        <xdr:cNvSpPr txBox="1">
          <a:spLocks noChangeArrowheads="1"/>
        </xdr:cNvSpPr>
      </xdr:nvSpPr>
      <xdr:spPr bwMode="auto">
        <a:xfrm>
          <a:off x="219075" y="7115175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7" name="Text Box 172"/>
        <xdr:cNvSpPr txBox="1">
          <a:spLocks noChangeArrowheads="1"/>
        </xdr:cNvSpPr>
      </xdr:nvSpPr>
      <xdr:spPr bwMode="auto">
        <a:xfrm>
          <a:off x="219075" y="7115175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8" name="Text Box 173"/>
        <xdr:cNvSpPr txBox="1">
          <a:spLocks noChangeArrowheads="1"/>
        </xdr:cNvSpPr>
      </xdr:nvSpPr>
      <xdr:spPr bwMode="auto">
        <a:xfrm>
          <a:off x="219075" y="7115175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29" name="Text Box 174"/>
        <xdr:cNvSpPr txBox="1">
          <a:spLocks noChangeArrowheads="1"/>
        </xdr:cNvSpPr>
      </xdr:nvSpPr>
      <xdr:spPr bwMode="auto">
        <a:xfrm>
          <a:off x="219075" y="7115175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27</xdr:row>
      <xdr:rowOff>85725</xdr:rowOff>
    </xdr:from>
    <xdr:to>
      <xdr:col>7</xdr:col>
      <xdr:colOff>419100</xdr:colOff>
      <xdr:row>28</xdr:row>
      <xdr:rowOff>104776</xdr:rowOff>
    </xdr:to>
    <xdr:sp macro="" textlink="">
      <xdr:nvSpPr>
        <xdr:cNvPr id="330" name="Text Box 688"/>
        <xdr:cNvSpPr txBox="1">
          <a:spLocks noChangeArrowheads="1"/>
        </xdr:cNvSpPr>
      </xdr:nvSpPr>
      <xdr:spPr bwMode="auto">
        <a:xfrm>
          <a:off x="5829300" y="6515100"/>
          <a:ext cx="4000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332" name="Text Box 41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125559</xdr:rowOff>
    </xdr:to>
    <xdr:sp macro="" textlink="">
      <xdr:nvSpPr>
        <xdr:cNvPr id="333" name="Text Box 79"/>
        <xdr:cNvSpPr txBox="1">
          <a:spLocks noChangeArrowheads="1"/>
        </xdr:cNvSpPr>
      </xdr:nvSpPr>
      <xdr:spPr bwMode="auto">
        <a:xfrm>
          <a:off x="342900" y="7115175"/>
          <a:ext cx="76200" cy="29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219075" y="7115175"/>
          <a:ext cx="295275" cy="220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219075" y="7115175"/>
          <a:ext cx="295275" cy="220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219075" y="7115175"/>
          <a:ext cx="295275" cy="220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219075" y="7115175"/>
          <a:ext cx="295275" cy="220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68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69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1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2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3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4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5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6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7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8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79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80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81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382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77931</xdr:rowOff>
    </xdr:to>
    <xdr:sp macro="" textlink="">
      <xdr:nvSpPr>
        <xdr:cNvPr id="383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4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5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6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7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8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89" name="Text Box 142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0" name="Text Box 143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1" name="Text Box 144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2" name="Text Box 145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399" name="Text Box 152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0" name="Text Box 153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1" name="Text Box 154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2" name="Text Box 155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3" name="Text Box 156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4" name="Text Box 15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5" name="Text Box 15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6" name="Text Box 15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7" name="Text Box 16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8" name="Text Box 161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09" name="Text Box 162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0" name="Text Box 163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1" name="Text Box 164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2" name="Text Box 165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3" name="Text Box 166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4" name="Text Box 16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5" name="Text Box 16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6" name="Text Box 16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20781</xdr:rowOff>
    </xdr:to>
    <xdr:sp macro="" textlink="">
      <xdr:nvSpPr>
        <xdr:cNvPr id="417" name="Text Box 17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418" name="Text Box 171"/>
        <xdr:cNvSpPr txBox="1">
          <a:spLocks noChangeArrowheads="1"/>
        </xdr:cNvSpPr>
      </xdr:nvSpPr>
      <xdr:spPr bwMode="auto">
        <a:xfrm>
          <a:off x="219075" y="6591300"/>
          <a:ext cx="295275" cy="35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419" name="Text Box 172"/>
        <xdr:cNvSpPr txBox="1">
          <a:spLocks noChangeArrowheads="1"/>
        </xdr:cNvSpPr>
      </xdr:nvSpPr>
      <xdr:spPr bwMode="auto">
        <a:xfrm>
          <a:off x="219075" y="6591300"/>
          <a:ext cx="295275" cy="35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420" name="Text Box 173"/>
        <xdr:cNvSpPr txBox="1">
          <a:spLocks noChangeArrowheads="1"/>
        </xdr:cNvSpPr>
      </xdr:nvSpPr>
      <xdr:spPr bwMode="auto">
        <a:xfrm>
          <a:off x="219075" y="6591300"/>
          <a:ext cx="295275" cy="35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11256</xdr:rowOff>
    </xdr:to>
    <xdr:sp macro="" textlink="">
      <xdr:nvSpPr>
        <xdr:cNvPr id="421" name="Text Box 174"/>
        <xdr:cNvSpPr txBox="1">
          <a:spLocks noChangeArrowheads="1"/>
        </xdr:cNvSpPr>
      </xdr:nvSpPr>
      <xdr:spPr bwMode="auto">
        <a:xfrm>
          <a:off x="219075" y="6591300"/>
          <a:ext cx="295275" cy="35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114302</xdr:rowOff>
    </xdr:to>
    <xdr:sp macro="" textlink="">
      <xdr:nvSpPr>
        <xdr:cNvPr id="42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58881</xdr:rowOff>
    </xdr:to>
    <xdr:sp macro="" textlink="">
      <xdr:nvSpPr>
        <xdr:cNvPr id="424" name="Text Box 79"/>
        <xdr:cNvSpPr txBox="1">
          <a:spLocks noChangeArrowheads="1"/>
        </xdr:cNvSpPr>
      </xdr:nvSpPr>
      <xdr:spPr bwMode="auto">
        <a:xfrm>
          <a:off x="342900" y="6591300"/>
          <a:ext cx="76200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25" name="Text Box 142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26" name="Text Box 14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27" name="Text Box 144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28" name="Text Box 145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5" name="Text Box 152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6" name="Text Box 15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7" name="Text Box 154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8" name="Text Box 155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39" name="Text Box 156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0" name="Text Box 157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1" name="Text Box 158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2" name="Text Box 159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3" name="Text Box 160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4" name="Text Box 161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5" name="Text Box 162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6" name="Text Box 163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7" name="Text Box 164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8" name="Text Box 165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49" name="Text Box 166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50" name="Text Box 167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51" name="Text Box 168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52" name="Text Box 169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692</xdr:rowOff>
    </xdr:to>
    <xdr:sp macro="" textlink="">
      <xdr:nvSpPr>
        <xdr:cNvPr id="453" name="Text Box 170"/>
        <xdr:cNvSpPr txBox="1">
          <a:spLocks noChangeArrowheads="1"/>
        </xdr:cNvSpPr>
      </xdr:nvSpPr>
      <xdr:spPr bwMode="auto">
        <a:xfrm>
          <a:off x="219075" y="6591300"/>
          <a:ext cx="295275" cy="3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176645</xdr:rowOff>
    </xdr:to>
    <xdr:sp macro="" textlink="">
      <xdr:nvSpPr>
        <xdr:cNvPr id="454" name="Text Box 171"/>
        <xdr:cNvSpPr txBox="1">
          <a:spLocks noChangeArrowheads="1"/>
        </xdr:cNvSpPr>
      </xdr:nvSpPr>
      <xdr:spPr bwMode="auto">
        <a:xfrm>
          <a:off x="219075" y="6591300"/>
          <a:ext cx="295275" cy="32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176645</xdr:rowOff>
    </xdr:to>
    <xdr:sp macro="" textlink="">
      <xdr:nvSpPr>
        <xdr:cNvPr id="455" name="Text Box 172"/>
        <xdr:cNvSpPr txBox="1">
          <a:spLocks noChangeArrowheads="1"/>
        </xdr:cNvSpPr>
      </xdr:nvSpPr>
      <xdr:spPr bwMode="auto">
        <a:xfrm>
          <a:off x="219075" y="6591300"/>
          <a:ext cx="295275" cy="32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176645</xdr:rowOff>
    </xdr:to>
    <xdr:sp macro="" textlink="">
      <xdr:nvSpPr>
        <xdr:cNvPr id="456" name="Text Box 173"/>
        <xdr:cNvSpPr txBox="1">
          <a:spLocks noChangeArrowheads="1"/>
        </xdr:cNvSpPr>
      </xdr:nvSpPr>
      <xdr:spPr bwMode="auto">
        <a:xfrm>
          <a:off x="219075" y="6591300"/>
          <a:ext cx="295275" cy="32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176645</xdr:rowOff>
    </xdr:to>
    <xdr:sp macro="" textlink="">
      <xdr:nvSpPr>
        <xdr:cNvPr id="457" name="Text Box 174"/>
        <xdr:cNvSpPr txBox="1">
          <a:spLocks noChangeArrowheads="1"/>
        </xdr:cNvSpPr>
      </xdr:nvSpPr>
      <xdr:spPr bwMode="auto">
        <a:xfrm>
          <a:off x="219075" y="6591300"/>
          <a:ext cx="295275" cy="32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2" name="Text Box 11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3" name="Text Box 12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4" name="Text Box 13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5" name="Text Box 14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6" name="Text Box 41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7" name="Text Box 43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8" name="Text Box 47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69" name="Text Box 48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70" name="Text Box 49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71" name="Text Box 50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72" name="Text Box 51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473" name="Text Box 52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144609</xdr:rowOff>
    </xdr:to>
    <xdr:sp macro="" textlink="">
      <xdr:nvSpPr>
        <xdr:cNvPr id="474" name="Text Box 79"/>
        <xdr:cNvSpPr txBox="1">
          <a:spLocks noChangeArrowheads="1"/>
        </xdr:cNvSpPr>
      </xdr:nvSpPr>
      <xdr:spPr bwMode="auto">
        <a:xfrm>
          <a:off x="342900" y="7115175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475" name="Text Box 137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476" name="Text Box 138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477" name="Text Box 139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478" name="Text Box 140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20784</xdr:rowOff>
    </xdr:to>
    <xdr:sp macro="" textlink="">
      <xdr:nvSpPr>
        <xdr:cNvPr id="479" name="Text Box 141"/>
        <xdr:cNvSpPr txBox="1">
          <a:spLocks noChangeArrowheads="1"/>
        </xdr:cNvSpPr>
      </xdr:nvSpPr>
      <xdr:spPr bwMode="auto">
        <a:xfrm>
          <a:off x="219075" y="7115175"/>
          <a:ext cx="295275" cy="192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0" name="Text Box 142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1" name="Text Box 143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2" name="Text Box 144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3" name="Text Box 145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4" name="Text Box 146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5" name="Text Box 147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6" name="Text Box 148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7" name="Text Box 149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8" name="Text Box 150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89" name="Text Box 151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0" name="Text Box 152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1" name="Text Box 153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2" name="Text Box 154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3" name="Text Box 155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4" name="Text Box 156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5" name="Text Box 157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6" name="Text Box 158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7" name="Text Box 159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8" name="Text Box 160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499" name="Text Box 161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00" name="Text Box 162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01" name="Text Box 163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02" name="Text Box 164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03" name="Text Box 165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04" name="Text Box 166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05" name="Text Box 167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06" name="Text Box 168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07" name="Text Box 169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219075" y="7115175"/>
          <a:ext cx="295275" cy="258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219075" y="7115175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10" name="Text Box 172"/>
        <xdr:cNvSpPr txBox="1">
          <a:spLocks noChangeArrowheads="1"/>
        </xdr:cNvSpPr>
      </xdr:nvSpPr>
      <xdr:spPr bwMode="auto">
        <a:xfrm>
          <a:off x="219075" y="7115175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11" name="Text Box 173"/>
        <xdr:cNvSpPr txBox="1">
          <a:spLocks noChangeArrowheads="1"/>
        </xdr:cNvSpPr>
      </xdr:nvSpPr>
      <xdr:spPr bwMode="auto">
        <a:xfrm>
          <a:off x="219075" y="7115175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12" name="Text Box 174"/>
        <xdr:cNvSpPr txBox="1">
          <a:spLocks noChangeArrowheads="1"/>
        </xdr:cNvSpPr>
      </xdr:nvSpPr>
      <xdr:spPr bwMode="auto">
        <a:xfrm>
          <a:off x="219075" y="7115175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32</xdr:row>
      <xdr:rowOff>11259</xdr:rowOff>
    </xdr:to>
    <xdr:sp macro="" textlink="">
      <xdr:nvSpPr>
        <xdr:cNvPr id="513" name="Text Box 688"/>
        <xdr:cNvSpPr txBox="1">
          <a:spLocks noChangeArrowheads="1"/>
        </xdr:cNvSpPr>
      </xdr:nvSpPr>
      <xdr:spPr bwMode="auto">
        <a:xfrm>
          <a:off x="352425" y="7115175"/>
          <a:ext cx="400050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11259</xdr:rowOff>
    </xdr:to>
    <xdr:sp macro="" textlink="">
      <xdr:nvSpPr>
        <xdr:cNvPr id="515" name="Text Box 41"/>
        <xdr:cNvSpPr txBox="1">
          <a:spLocks noChangeArrowheads="1"/>
        </xdr:cNvSpPr>
      </xdr:nvSpPr>
      <xdr:spPr bwMode="auto">
        <a:xfrm>
          <a:off x="219075" y="7115175"/>
          <a:ext cx="295275" cy="18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125559</xdr:rowOff>
    </xdr:to>
    <xdr:sp macro="" textlink="">
      <xdr:nvSpPr>
        <xdr:cNvPr id="516" name="Text Box 79"/>
        <xdr:cNvSpPr txBox="1">
          <a:spLocks noChangeArrowheads="1"/>
        </xdr:cNvSpPr>
      </xdr:nvSpPr>
      <xdr:spPr bwMode="auto">
        <a:xfrm>
          <a:off x="342900" y="7115175"/>
          <a:ext cx="76200" cy="29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17" name="Text Box 142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18" name="Text Box 143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19" name="Text Box 144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0" name="Text Box 145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1" name="Text Box 146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2" name="Text Box 147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3" name="Text Box 148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4" name="Text Box 149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5" name="Text Box 150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6" name="Text Box 151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7" name="Text Box 152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8" name="Text Box 153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29" name="Text Box 154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0" name="Text Box 155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1" name="Text Box 156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2" name="Text Box 157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3" name="Text Box 158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4" name="Text Box 159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5" name="Text Box 160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6" name="Text Box 161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7" name="Text Box 162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8" name="Text Box 163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39" name="Text Box 164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40" name="Text Box 165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41" name="Text Box 166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42" name="Text Box 167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43" name="Text Box 168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44" name="Text Box 169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58884</xdr:rowOff>
    </xdr:to>
    <xdr:sp macro="" textlink="">
      <xdr:nvSpPr>
        <xdr:cNvPr id="545" name="Text Box 170"/>
        <xdr:cNvSpPr txBox="1">
          <a:spLocks noChangeArrowheads="1"/>
        </xdr:cNvSpPr>
      </xdr:nvSpPr>
      <xdr:spPr bwMode="auto">
        <a:xfrm>
          <a:off x="219075" y="7115175"/>
          <a:ext cx="295275" cy="230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6" name="Text Box 171"/>
        <xdr:cNvSpPr txBox="1">
          <a:spLocks noChangeArrowheads="1"/>
        </xdr:cNvSpPr>
      </xdr:nvSpPr>
      <xdr:spPr bwMode="auto">
        <a:xfrm>
          <a:off x="219075" y="7115175"/>
          <a:ext cx="295275" cy="220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7" name="Text Box 172"/>
        <xdr:cNvSpPr txBox="1">
          <a:spLocks noChangeArrowheads="1"/>
        </xdr:cNvSpPr>
      </xdr:nvSpPr>
      <xdr:spPr bwMode="auto">
        <a:xfrm>
          <a:off x="219075" y="7115175"/>
          <a:ext cx="295275" cy="220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8" name="Text Box 173"/>
        <xdr:cNvSpPr txBox="1">
          <a:spLocks noChangeArrowheads="1"/>
        </xdr:cNvSpPr>
      </xdr:nvSpPr>
      <xdr:spPr bwMode="auto">
        <a:xfrm>
          <a:off x="219075" y="7115175"/>
          <a:ext cx="295275" cy="220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549" name="Text Box 174"/>
        <xdr:cNvSpPr txBox="1">
          <a:spLocks noChangeArrowheads="1"/>
        </xdr:cNvSpPr>
      </xdr:nvSpPr>
      <xdr:spPr bwMode="auto">
        <a:xfrm>
          <a:off x="219075" y="7115175"/>
          <a:ext cx="295275" cy="220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268432</xdr:colOff>
      <xdr:row>0</xdr:row>
      <xdr:rowOff>142009</xdr:rowOff>
    </xdr:from>
    <xdr:to>
      <xdr:col>15</xdr:col>
      <xdr:colOff>0</xdr:colOff>
      <xdr:row>4</xdr:row>
      <xdr:rowOff>21456</xdr:rowOff>
    </xdr:to>
    <xdr:sp macro="" textlink="">
      <xdr:nvSpPr>
        <xdr:cNvPr id="550" name="AutoShape 45"/>
        <xdr:cNvSpPr>
          <a:spLocks noChangeArrowheads="1"/>
        </xdr:cNvSpPr>
      </xdr:nvSpPr>
      <xdr:spPr bwMode="auto">
        <a:xfrm>
          <a:off x="8202757" y="142009"/>
          <a:ext cx="3389168" cy="73669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540039</xdr:colOff>
      <xdr:row>4</xdr:row>
      <xdr:rowOff>43970</xdr:rowOff>
    </xdr:to>
    <xdr:sp macro="" textlink="">
      <xdr:nvSpPr>
        <xdr:cNvPr id="551" name="AutoShape 45"/>
        <xdr:cNvSpPr>
          <a:spLocks noChangeArrowheads="1"/>
        </xdr:cNvSpPr>
      </xdr:nvSpPr>
      <xdr:spPr bwMode="auto">
        <a:xfrm>
          <a:off x="0" y="161925"/>
          <a:ext cx="3045114" cy="73929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0" name="Text Box 4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1" name="Text Box 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31</xdr:row>
      <xdr:rowOff>1731</xdr:rowOff>
    </xdr:to>
    <xdr:sp macro="" textlink="">
      <xdr:nvSpPr>
        <xdr:cNvPr id="18" name="Text Box 79"/>
        <xdr:cNvSpPr txBox="1">
          <a:spLocks noChangeArrowheads="1"/>
        </xdr:cNvSpPr>
      </xdr:nvSpPr>
      <xdr:spPr bwMode="auto">
        <a:xfrm>
          <a:off x="342900" y="6591300"/>
          <a:ext cx="76200" cy="48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19" name="Text Box 13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0" name="Text Box 13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1" name="Text Box 13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2" name="Text Box 14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3" name="Text Box 141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4" name="Text Box 14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5" name="Text Box 14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6" name="Text Box 14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7" name="Text Box 14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8" name="Text Box 14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9" name="Text Box 14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0" name="Text Box 14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1" name="Text Box 14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2" name="Text Box 15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3" name="Text Box 151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4" name="Text Box 15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5" name="Text Box 15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6" name="Text Box 15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7" name="Text Box 15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8" name="Text Box 15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9" name="Text Box 15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0" name="Text Box 15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1" name="Text Box 15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2" name="Text Box 16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3" name="Text Box 161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4" name="Text Box 16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5" name="Text Box 16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6" name="Text Box 16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7" name="Text Box 16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8" name="Text Box 16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9" name="Text Box 16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0" name="Text Box 16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1" name="Text Box 16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4" name="Text Box 172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5" name="Text Box 173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6" name="Text Box 174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26843</xdr:colOff>
      <xdr:row>36</xdr:row>
      <xdr:rowOff>147204</xdr:rowOff>
    </xdr:from>
    <xdr:to>
      <xdr:col>5</xdr:col>
      <xdr:colOff>426893</xdr:colOff>
      <xdr:row>38</xdr:row>
      <xdr:rowOff>156728</xdr:rowOff>
    </xdr:to>
    <xdr:sp macro="" textlink="">
      <xdr:nvSpPr>
        <xdr:cNvPr id="57" name="Text Box 688"/>
        <xdr:cNvSpPr txBox="1">
          <a:spLocks noChangeArrowheads="1"/>
        </xdr:cNvSpPr>
      </xdr:nvSpPr>
      <xdr:spPr bwMode="auto">
        <a:xfrm>
          <a:off x="4484543" y="8214879"/>
          <a:ext cx="4000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144606</xdr:rowOff>
    </xdr:to>
    <xdr:sp macro="" textlink="">
      <xdr:nvSpPr>
        <xdr:cNvPr id="60" name="Text Box 79"/>
        <xdr:cNvSpPr txBox="1">
          <a:spLocks noChangeArrowheads="1"/>
        </xdr:cNvSpPr>
      </xdr:nvSpPr>
      <xdr:spPr bwMode="auto">
        <a:xfrm>
          <a:off x="342900" y="6591300"/>
          <a:ext cx="76200" cy="46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" name="Text Box 14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" name="Text Box 14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" name="Text Box 14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4" name="Text Box 14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1" name="Text Box 15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2" name="Text Box 15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3" name="Text Box 15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4" name="Text Box 15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5" name="Text Box 15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6" name="Text Box 15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7" name="Text Box 15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8" name="Text Box 15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9" name="Text Box 16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0" name="Text Box 161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1" name="Text Box 16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2" name="Text Box 16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3" name="Text Box 16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4" name="Text Box 16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5" name="Text Box 16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6" name="Text Box 16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7" name="Text Box 16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8" name="Text Box 16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9" name="Text Box 17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0" name="Text Box 171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1" name="Text Box 172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2" name="Text Box 173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3" name="Text Box 174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6" name="Text Box 9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7" name="Text Box 10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8" name="Text Box 1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9" name="Text Box 12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0" name="Text Box 1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1" name="Text Box 14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4" name="Text Box 47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5" name="Text Box 48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6" name="Text Box 49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7" name="Text Box 50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8" name="Text Box 5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9" name="Text Box 52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32040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42900" y="7143750"/>
          <a:ext cx="76200" cy="517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1" name="Text Box 137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2" name="Text Box 138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3" name="Text Box 139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4" name="Text Box 140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5" name="Text Box 141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6" name="Text Box 14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7" name="Text Box 14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8" name="Text Box 14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9" name="Text Box 14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6" name="Text Box 15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7" name="Text Box 15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8" name="Text Box 15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9" name="Text Box 15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0" name="Text Box 15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1" name="Text Box 15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2" name="Text Box 15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3" name="Text Box 15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4" name="Text Box 16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5" name="Text Box 161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6" name="Text Box 16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7" name="Text Box 16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8" name="Text Box 16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9" name="Text Box 16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0" name="Text Box 16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1" name="Text Box 16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2" name="Text Box 16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3" name="Text Box 16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6" name="Text Box 172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7" name="Text Box 173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8" name="Text Box 174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33</xdr:row>
      <xdr:rowOff>61481</xdr:rowOff>
    </xdr:to>
    <xdr:sp macro="" textlink="">
      <xdr:nvSpPr>
        <xdr:cNvPr id="149" name="Text Box 688"/>
        <xdr:cNvSpPr txBox="1">
          <a:spLocks noChangeArrowheads="1"/>
        </xdr:cNvSpPr>
      </xdr:nvSpPr>
      <xdr:spPr bwMode="auto">
        <a:xfrm>
          <a:off x="352425" y="7143750"/>
          <a:ext cx="400050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51" name="Text Box 4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12990</xdr:rowOff>
    </xdr:to>
    <xdr:sp macro="" textlink="">
      <xdr:nvSpPr>
        <xdr:cNvPr id="152" name="Text Box 79"/>
        <xdr:cNvSpPr txBox="1">
          <a:spLocks noChangeArrowheads="1"/>
        </xdr:cNvSpPr>
      </xdr:nvSpPr>
      <xdr:spPr bwMode="auto">
        <a:xfrm>
          <a:off x="342900" y="7143750"/>
          <a:ext cx="76200" cy="498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3" name="Text Box 14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4" name="Text Box 14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5" name="Text Box 14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6" name="Text Box 14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7" name="Text Box 14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8" name="Text Box 14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9" name="Text Box 14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0" name="Text Box 14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1" name="Text Box 15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2" name="Text Box 151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3" name="Text Box 15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4" name="Text Box 15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5" name="Text Box 15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6" name="Text Box 15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7" name="Text Box 15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8" name="Text Box 15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9" name="Text Box 15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0" name="Text Box 15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1" name="Text Box 16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2" name="Text Box 161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3" name="Text Box 16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6" name="Text Box 16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7" name="Text Box 16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8" name="Text Box 16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9" name="Text Box 16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80" name="Text Box 16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81" name="Text Box 17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182" name="Text Box 171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183" name="Text Box 172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184" name="Text Box 173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8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9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0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1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2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4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5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6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7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8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9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00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116031</xdr:rowOff>
    </xdr:to>
    <xdr:sp macro="" textlink="">
      <xdr:nvSpPr>
        <xdr:cNvPr id="201" name="Text Box 79"/>
        <xdr:cNvSpPr txBox="1">
          <a:spLocks noChangeArrowheads="1"/>
        </xdr:cNvSpPr>
      </xdr:nvSpPr>
      <xdr:spPr bwMode="auto">
        <a:xfrm>
          <a:off x="342900" y="6591300"/>
          <a:ext cx="76200" cy="43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2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3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4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6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07" name="Text Box 14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08" name="Text Box 14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09" name="Text Box 14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0" name="Text Box 14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1" name="Text Box 14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2" name="Text Box 14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3" name="Text Box 14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4" name="Text Box 14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5" name="Text Box 15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6" name="Text Box 15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7" name="Text Box 15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8" name="Text Box 15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9" name="Text Box 15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0" name="Text Box 15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1" name="Text Box 15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2" name="Text Box 15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3" name="Text Box 15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4" name="Text Box 15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5" name="Text Box 16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6" name="Text Box 16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7" name="Text Box 16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0" name="Text Box 16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1" name="Text Box 16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2" name="Text Box 16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3" name="Text Box 16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4" name="Text Box 16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5" name="Text Box 17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6" name="Text Box 171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7" name="Text Box 172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8" name="Text Box 173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9" name="Text Box 174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666750</xdr:colOff>
      <xdr:row>26</xdr:row>
      <xdr:rowOff>76200</xdr:rowOff>
    </xdr:from>
    <xdr:to>
      <xdr:col>8</xdr:col>
      <xdr:colOff>342899</xdr:colOff>
      <xdr:row>28</xdr:row>
      <xdr:rowOff>38100</xdr:rowOff>
    </xdr:to>
    <xdr:sp macro="" textlink="">
      <xdr:nvSpPr>
        <xdr:cNvPr id="240" name="Text Box 688"/>
        <xdr:cNvSpPr txBox="1">
          <a:spLocks noChangeArrowheads="1"/>
        </xdr:cNvSpPr>
      </xdr:nvSpPr>
      <xdr:spPr bwMode="auto">
        <a:xfrm>
          <a:off x="6477000" y="6343650"/>
          <a:ext cx="400049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42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96981</xdr:rowOff>
    </xdr:to>
    <xdr:sp macro="" textlink="">
      <xdr:nvSpPr>
        <xdr:cNvPr id="243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4" name="Text Box 14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5" name="Text Box 1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6" name="Text Box 14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7" name="Text Box 14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4" name="Text Box 1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5" name="Text Box 15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6" name="Text Box 15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7" name="Text Box 15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8" name="Text Box 15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9" name="Text Box 15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0" name="Text Box 15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1" name="Text Box 15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2" name="Text Box 16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3" name="Text Box 16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4" name="Text Box 16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5" name="Text Box 16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6" name="Text Box 16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7" name="Text Box 16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8" name="Text Box 16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9" name="Text Box 16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70" name="Text Box 16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71" name="Text Box 16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274" name="Text Box 172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6" name="Text Box 5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7" name="Text Box 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8" name="Text Box 1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9" name="Text Box 1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0" name="Text Box 1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2" name="Text Box 14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3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4" name="Text Box 4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5" name="Text Box 47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6" name="Text Box 48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7" name="Text Box 4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8" name="Text Box 5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9" name="Text Box 5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90" name="Text Box 5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11259</xdr:rowOff>
    </xdr:to>
    <xdr:sp macro="" textlink="">
      <xdr:nvSpPr>
        <xdr:cNvPr id="291" name="Text Box 79"/>
        <xdr:cNvSpPr txBox="1">
          <a:spLocks noChangeArrowheads="1"/>
        </xdr:cNvSpPr>
      </xdr:nvSpPr>
      <xdr:spPr bwMode="auto">
        <a:xfrm>
          <a:off x="342900" y="7143750"/>
          <a:ext cx="76200" cy="335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2" name="Text Box 137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3" name="Text Box 138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4" name="Text Box 139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5" name="Text Box 140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6" name="Text Box 141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297" name="Text Box 14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298" name="Text Box 14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299" name="Text Box 14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0" name="Text Box 14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1" name="Text Box 14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2" name="Text Box 14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3" name="Text Box 14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4" name="Text Box 14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5" name="Text Box 15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6" name="Text Box 15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7" name="Text Box 15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8" name="Text Box 15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9" name="Text Box 15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0" name="Text Box 15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1" name="Text Box 15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2" name="Text Box 15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3" name="Text Box 15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4" name="Text Box 15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5" name="Text Box 16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6" name="Text Box 16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7" name="Text Box 16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0" name="Text Box 16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1" name="Text Box 16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2" name="Text Box 16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3" name="Text Box 16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4" name="Text Box 16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5" name="Text Box 17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6" name="Text Box 171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7" name="Text Box 172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8" name="Text Box 173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9" name="Text Box 174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27</xdr:row>
      <xdr:rowOff>85725</xdr:rowOff>
    </xdr:from>
    <xdr:to>
      <xdr:col>7</xdr:col>
      <xdr:colOff>419100</xdr:colOff>
      <xdr:row>28</xdr:row>
      <xdr:rowOff>104776</xdr:rowOff>
    </xdr:to>
    <xdr:sp macro="" textlink="">
      <xdr:nvSpPr>
        <xdr:cNvPr id="330" name="Text Box 688"/>
        <xdr:cNvSpPr txBox="1">
          <a:spLocks noChangeArrowheads="1"/>
        </xdr:cNvSpPr>
      </xdr:nvSpPr>
      <xdr:spPr bwMode="auto">
        <a:xfrm>
          <a:off x="5829300" y="6515100"/>
          <a:ext cx="4000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32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154134</xdr:rowOff>
    </xdr:to>
    <xdr:sp macro="" textlink="">
      <xdr:nvSpPr>
        <xdr:cNvPr id="333" name="Text Box 79"/>
        <xdr:cNvSpPr txBox="1">
          <a:spLocks noChangeArrowheads="1"/>
        </xdr:cNvSpPr>
      </xdr:nvSpPr>
      <xdr:spPr bwMode="auto">
        <a:xfrm>
          <a:off x="342900" y="7143750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8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9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1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2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3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4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5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6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7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8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9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0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1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2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116031</xdr:rowOff>
    </xdr:to>
    <xdr:sp macro="" textlink="">
      <xdr:nvSpPr>
        <xdr:cNvPr id="383" name="Text Box 79"/>
        <xdr:cNvSpPr txBox="1">
          <a:spLocks noChangeArrowheads="1"/>
        </xdr:cNvSpPr>
      </xdr:nvSpPr>
      <xdr:spPr bwMode="auto">
        <a:xfrm>
          <a:off x="342900" y="6591300"/>
          <a:ext cx="76200" cy="43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4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5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6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7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8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89" name="Text Box 14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0" name="Text Box 14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1" name="Text Box 14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2" name="Text Box 14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9" name="Text Box 15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0" name="Text Box 15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1" name="Text Box 15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2" name="Text Box 15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3" name="Text Box 15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4" name="Text Box 15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5" name="Text Box 15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6" name="Text Box 15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7" name="Text Box 16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8" name="Text Box 16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9" name="Text Box 16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0" name="Text Box 16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1" name="Text Box 16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2" name="Text Box 16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3" name="Text Box 16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4" name="Text Box 16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5" name="Text Box 16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6" name="Text Box 16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7" name="Text Box 17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18" name="Text Box 171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19" name="Text Box 172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20" name="Text Box 173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21" name="Text Box 174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42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96981</xdr:rowOff>
    </xdr:to>
    <xdr:sp macro="" textlink="">
      <xdr:nvSpPr>
        <xdr:cNvPr id="424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5" name="Text Box 14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6" name="Text Box 1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7" name="Text Box 14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8" name="Text Box 14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5" name="Text Box 1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6" name="Text Box 15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7" name="Text Box 15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8" name="Text Box 15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9" name="Text Box 15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0" name="Text Box 15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1" name="Text Box 15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2" name="Text Box 15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3" name="Text Box 16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4" name="Text Box 16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5" name="Text Box 16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6" name="Text Box 16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7" name="Text Box 16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8" name="Text Box 16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9" name="Text Box 16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0" name="Text Box 16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1" name="Text Box 16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2" name="Text Box 16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3" name="Text Box 17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4" name="Text Box 171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5" name="Text Box 172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6" name="Text Box 173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7" name="Text Box 174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2" name="Text Box 1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3" name="Text Box 1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4" name="Text Box 1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5" name="Text Box 14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6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7" name="Text Box 4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8" name="Text Box 47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9" name="Text Box 48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0" name="Text Box 4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1" name="Text Box 5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2" name="Text Box 5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3" name="Text Box 5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11259</xdr:rowOff>
    </xdr:to>
    <xdr:sp macro="" textlink="">
      <xdr:nvSpPr>
        <xdr:cNvPr id="474" name="Text Box 79"/>
        <xdr:cNvSpPr txBox="1">
          <a:spLocks noChangeArrowheads="1"/>
        </xdr:cNvSpPr>
      </xdr:nvSpPr>
      <xdr:spPr bwMode="auto">
        <a:xfrm>
          <a:off x="342900" y="7143750"/>
          <a:ext cx="76200" cy="335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5" name="Text Box 137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6" name="Text Box 138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7" name="Text Box 139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8" name="Text Box 140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9" name="Text Box 141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0" name="Text Box 14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1" name="Text Box 14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2" name="Text Box 14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3" name="Text Box 14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4" name="Text Box 14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5" name="Text Box 14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6" name="Text Box 14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7" name="Text Box 14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8" name="Text Box 15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9" name="Text Box 15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0" name="Text Box 15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1" name="Text Box 15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2" name="Text Box 15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3" name="Text Box 15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4" name="Text Box 15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5" name="Text Box 15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6" name="Text Box 15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7" name="Text Box 15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8" name="Text Box 16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9" name="Text Box 16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0" name="Text Box 16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1" name="Text Box 16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2" name="Text Box 16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3" name="Text Box 16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4" name="Text Box 16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5" name="Text Box 16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6" name="Text Box 16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7" name="Text Box 16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10" name="Text Box 172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11" name="Text Box 173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12" name="Text Box 174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32</xdr:row>
      <xdr:rowOff>39834</xdr:rowOff>
    </xdr:to>
    <xdr:sp macro="" textlink="">
      <xdr:nvSpPr>
        <xdr:cNvPr id="513" name="Text Box 688"/>
        <xdr:cNvSpPr txBox="1">
          <a:spLocks noChangeArrowheads="1"/>
        </xdr:cNvSpPr>
      </xdr:nvSpPr>
      <xdr:spPr bwMode="auto">
        <a:xfrm>
          <a:off x="352425" y="7143750"/>
          <a:ext cx="400050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15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154134</xdr:rowOff>
    </xdr:to>
    <xdr:sp macro="" textlink="">
      <xdr:nvSpPr>
        <xdr:cNvPr id="516" name="Text Box 79"/>
        <xdr:cNvSpPr txBox="1">
          <a:spLocks noChangeArrowheads="1"/>
        </xdr:cNvSpPr>
      </xdr:nvSpPr>
      <xdr:spPr bwMode="auto">
        <a:xfrm>
          <a:off x="342900" y="7143750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17" name="Text Box 14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18" name="Text Box 14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19" name="Text Box 14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0" name="Text Box 14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1" name="Text Box 14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2" name="Text Box 14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3" name="Text Box 14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4" name="Text Box 14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5" name="Text Box 15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6" name="Text Box 15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7" name="Text Box 15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8" name="Text Box 15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9" name="Text Box 15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0" name="Text Box 15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1" name="Text Box 15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2" name="Text Box 15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3" name="Text Box 15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4" name="Text Box 15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5" name="Text Box 16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6" name="Text Box 16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7" name="Text Box 16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8" name="Text Box 16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9" name="Text Box 16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0" name="Text Box 16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1" name="Text Box 16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2" name="Text Box 16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3" name="Text Box 16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4" name="Text Box 16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5" name="Text Box 17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6" name="Text Box 171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7" name="Text Box 172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8" name="Text Box 173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9" name="Text Box 174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268432</xdr:colOff>
      <xdr:row>0</xdr:row>
      <xdr:rowOff>142009</xdr:rowOff>
    </xdr:from>
    <xdr:to>
      <xdr:col>15</xdr:col>
      <xdr:colOff>0</xdr:colOff>
      <xdr:row>4</xdr:row>
      <xdr:rowOff>21456</xdr:rowOff>
    </xdr:to>
    <xdr:sp macro="" textlink="">
      <xdr:nvSpPr>
        <xdr:cNvPr id="550" name="AutoShape 45"/>
        <xdr:cNvSpPr>
          <a:spLocks noChangeArrowheads="1"/>
        </xdr:cNvSpPr>
      </xdr:nvSpPr>
      <xdr:spPr bwMode="auto">
        <a:xfrm>
          <a:off x="8202757" y="142009"/>
          <a:ext cx="3389168" cy="73669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540039</xdr:colOff>
      <xdr:row>4</xdr:row>
      <xdr:rowOff>43970</xdr:rowOff>
    </xdr:to>
    <xdr:sp macro="" textlink="">
      <xdr:nvSpPr>
        <xdr:cNvPr id="551" name="AutoShape 45"/>
        <xdr:cNvSpPr>
          <a:spLocks noChangeArrowheads="1"/>
        </xdr:cNvSpPr>
      </xdr:nvSpPr>
      <xdr:spPr bwMode="auto">
        <a:xfrm>
          <a:off x="0" y="161925"/>
          <a:ext cx="3045114" cy="73929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0" name="Text Box 4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1" name="Text Box 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31</xdr:row>
      <xdr:rowOff>1731</xdr:rowOff>
    </xdr:to>
    <xdr:sp macro="" textlink="">
      <xdr:nvSpPr>
        <xdr:cNvPr id="18" name="Text Box 79"/>
        <xdr:cNvSpPr txBox="1">
          <a:spLocks noChangeArrowheads="1"/>
        </xdr:cNvSpPr>
      </xdr:nvSpPr>
      <xdr:spPr bwMode="auto">
        <a:xfrm>
          <a:off x="342900" y="6591300"/>
          <a:ext cx="76200" cy="48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19" name="Text Box 13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0" name="Text Box 13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1" name="Text Box 13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2" name="Text Box 14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3" name="Text Box 141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4" name="Text Box 14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5" name="Text Box 14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6" name="Text Box 14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7" name="Text Box 14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8" name="Text Box 14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9" name="Text Box 14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0" name="Text Box 14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1" name="Text Box 14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2" name="Text Box 15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3" name="Text Box 151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4" name="Text Box 15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5" name="Text Box 15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6" name="Text Box 15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7" name="Text Box 15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8" name="Text Box 15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9" name="Text Box 15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0" name="Text Box 15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1" name="Text Box 15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2" name="Text Box 16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3" name="Text Box 161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4" name="Text Box 16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5" name="Text Box 16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6" name="Text Box 16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7" name="Text Box 16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8" name="Text Box 16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9" name="Text Box 16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0" name="Text Box 16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1" name="Text Box 16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4" name="Text Box 172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5" name="Text Box 173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6" name="Text Box 174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26843</xdr:colOff>
      <xdr:row>36</xdr:row>
      <xdr:rowOff>147204</xdr:rowOff>
    </xdr:from>
    <xdr:to>
      <xdr:col>5</xdr:col>
      <xdr:colOff>426893</xdr:colOff>
      <xdr:row>38</xdr:row>
      <xdr:rowOff>156728</xdr:rowOff>
    </xdr:to>
    <xdr:sp macro="" textlink="">
      <xdr:nvSpPr>
        <xdr:cNvPr id="57" name="Text Box 688"/>
        <xdr:cNvSpPr txBox="1">
          <a:spLocks noChangeArrowheads="1"/>
        </xdr:cNvSpPr>
      </xdr:nvSpPr>
      <xdr:spPr bwMode="auto">
        <a:xfrm>
          <a:off x="4484543" y="8214879"/>
          <a:ext cx="4000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144606</xdr:rowOff>
    </xdr:to>
    <xdr:sp macro="" textlink="">
      <xdr:nvSpPr>
        <xdr:cNvPr id="60" name="Text Box 79"/>
        <xdr:cNvSpPr txBox="1">
          <a:spLocks noChangeArrowheads="1"/>
        </xdr:cNvSpPr>
      </xdr:nvSpPr>
      <xdr:spPr bwMode="auto">
        <a:xfrm>
          <a:off x="342900" y="6591300"/>
          <a:ext cx="76200" cy="46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" name="Text Box 14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" name="Text Box 14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" name="Text Box 14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4" name="Text Box 14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1" name="Text Box 15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2" name="Text Box 15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3" name="Text Box 15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4" name="Text Box 15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5" name="Text Box 15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6" name="Text Box 15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7" name="Text Box 15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8" name="Text Box 15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9" name="Text Box 16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0" name="Text Box 161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1" name="Text Box 16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2" name="Text Box 16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3" name="Text Box 16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4" name="Text Box 16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5" name="Text Box 16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6" name="Text Box 16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7" name="Text Box 16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8" name="Text Box 16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9" name="Text Box 17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0" name="Text Box 171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1" name="Text Box 172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2" name="Text Box 173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3" name="Text Box 174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6" name="Text Box 9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7" name="Text Box 10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8" name="Text Box 1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9" name="Text Box 12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0" name="Text Box 1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1" name="Text Box 14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4" name="Text Box 47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5" name="Text Box 48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6" name="Text Box 49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7" name="Text Box 50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8" name="Text Box 5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9" name="Text Box 52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32040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42900" y="7143750"/>
          <a:ext cx="76200" cy="517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1" name="Text Box 137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2" name="Text Box 138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3" name="Text Box 139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4" name="Text Box 140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5" name="Text Box 141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6" name="Text Box 14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7" name="Text Box 14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8" name="Text Box 14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9" name="Text Box 14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6" name="Text Box 15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7" name="Text Box 15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8" name="Text Box 15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9" name="Text Box 15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0" name="Text Box 15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1" name="Text Box 15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2" name="Text Box 15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3" name="Text Box 15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4" name="Text Box 16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5" name="Text Box 161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6" name="Text Box 16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7" name="Text Box 16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8" name="Text Box 16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9" name="Text Box 16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0" name="Text Box 16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1" name="Text Box 16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2" name="Text Box 16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3" name="Text Box 16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6" name="Text Box 172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7" name="Text Box 173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8" name="Text Box 174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33</xdr:row>
      <xdr:rowOff>61481</xdr:rowOff>
    </xdr:to>
    <xdr:sp macro="" textlink="">
      <xdr:nvSpPr>
        <xdr:cNvPr id="149" name="Text Box 688"/>
        <xdr:cNvSpPr txBox="1">
          <a:spLocks noChangeArrowheads="1"/>
        </xdr:cNvSpPr>
      </xdr:nvSpPr>
      <xdr:spPr bwMode="auto">
        <a:xfrm>
          <a:off x="352425" y="7143750"/>
          <a:ext cx="400050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51" name="Text Box 4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12990</xdr:rowOff>
    </xdr:to>
    <xdr:sp macro="" textlink="">
      <xdr:nvSpPr>
        <xdr:cNvPr id="152" name="Text Box 79"/>
        <xdr:cNvSpPr txBox="1">
          <a:spLocks noChangeArrowheads="1"/>
        </xdr:cNvSpPr>
      </xdr:nvSpPr>
      <xdr:spPr bwMode="auto">
        <a:xfrm>
          <a:off x="342900" y="7143750"/>
          <a:ext cx="76200" cy="498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3" name="Text Box 14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4" name="Text Box 14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5" name="Text Box 14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6" name="Text Box 14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7" name="Text Box 14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8" name="Text Box 14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9" name="Text Box 14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0" name="Text Box 14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1" name="Text Box 15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2" name="Text Box 151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3" name="Text Box 15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4" name="Text Box 15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5" name="Text Box 15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6" name="Text Box 15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7" name="Text Box 15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8" name="Text Box 15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9" name="Text Box 15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0" name="Text Box 15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1" name="Text Box 16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2" name="Text Box 161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3" name="Text Box 16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6" name="Text Box 16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7" name="Text Box 16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8" name="Text Box 16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9" name="Text Box 16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80" name="Text Box 16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81" name="Text Box 17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182" name="Text Box 171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183" name="Text Box 172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184" name="Text Box 173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8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9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0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1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2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4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5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6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7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8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9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00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116031</xdr:rowOff>
    </xdr:to>
    <xdr:sp macro="" textlink="">
      <xdr:nvSpPr>
        <xdr:cNvPr id="201" name="Text Box 79"/>
        <xdr:cNvSpPr txBox="1">
          <a:spLocks noChangeArrowheads="1"/>
        </xdr:cNvSpPr>
      </xdr:nvSpPr>
      <xdr:spPr bwMode="auto">
        <a:xfrm>
          <a:off x="342900" y="6591300"/>
          <a:ext cx="76200" cy="43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2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3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4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6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07" name="Text Box 14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08" name="Text Box 14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09" name="Text Box 14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0" name="Text Box 14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1" name="Text Box 14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2" name="Text Box 14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3" name="Text Box 14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4" name="Text Box 14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5" name="Text Box 15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6" name="Text Box 15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7" name="Text Box 15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8" name="Text Box 15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9" name="Text Box 15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0" name="Text Box 15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1" name="Text Box 15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2" name="Text Box 15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3" name="Text Box 15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4" name="Text Box 15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5" name="Text Box 16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6" name="Text Box 16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7" name="Text Box 16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0" name="Text Box 16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1" name="Text Box 16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2" name="Text Box 16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3" name="Text Box 16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4" name="Text Box 16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5" name="Text Box 17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6" name="Text Box 171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7" name="Text Box 172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8" name="Text Box 173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9" name="Text Box 174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666750</xdr:colOff>
      <xdr:row>26</xdr:row>
      <xdr:rowOff>76200</xdr:rowOff>
    </xdr:from>
    <xdr:to>
      <xdr:col>8</xdr:col>
      <xdr:colOff>342899</xdr:colOff>
      <xdr:row>28</xdr:row>
      <xdr:rowOff>38100</xdr:rowOff>
    </xdr:to>
    <xdr:sp macro="" textlink="">
      <xdr:nvSpPr>
        <xdr:cNvPr id="240" name="Text Box 688"/>
        <xdr:cNvSpPr txBox="1">
          <a:spLocks noChangeArrowheads="1"/>
        </xdr:cNvSpPr>
      </xdr:nvSpPr>
      <xdr:spPr bwMode="auto">
        <a:xfrm>
          <a:off x="6477000" y="6343650"/>
          <a:ext cx="400049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42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96981</xdr:rowOff>
    </xdr:to>
    <xdr:sp macro="" textlink="">
      <xdr:nvSpPr>
        <xdr:cNvPr id="243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4" name="Text Box 14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5" name="Text Box 1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6" name="Text Box 14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7" name="Text Box 14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4" name="Text Box 1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5" name="Text Box 15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6" name="Text Box 15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7" name="Text Box 15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8" name="Text Box 15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9" name="Text Box 15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0" name="Text Box 15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1" name="Text Box 15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2" name="Text Box 16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3" name="Text Box 16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4" name="Text Box 16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5" name="Text Box 16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6" name="Text Box 16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7" name="Text Box 16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8" name="Text Box 16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9" name="Text Box 16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70" name="Text Box 16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71" name="Text Box 16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274" name="Text Box 172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6" name="Text Box 5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7" name="Text Box 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8" name="Text Box 1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9" name="Text Box 1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0" name="Text Box 1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2" name="Text Box 14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3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4" name="Text Box 4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5" name="Text Box 47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6" name="Text Box 48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7" name="Text Box 4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8" name="Text Box 5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9" name="Text Box 5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90" name="Text Box 5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11259</xdr:rowOff>
    </xdr:to>
    <xdr:sp macro="" textlink="">
      <xdr:nvSpPr>
        <xdr:cNvPr id="291" name="Text Box 79"/>
        <xdr:cNvSpPr txBox="1">
          <a:spLocks noChangeArrowheads="1"/>
        </xdr:cNvSpPr>
      </xdr:nvSpPr>
      <xdr:spPr bwMode="auto">
        <a:xfrm>
          <a:off x="342900" y="7143750"/>
          <a:ext cx="76200" cy="335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2" name="Text Box 137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3" name="Text Box 138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4" name="Text Box 139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5" name="Text Box 140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6" name="Text Box 141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297" name="Text Box 14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298" name="Text Box 14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299" name="Text Box 14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0" name="Text Box 14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1" name="Text Box 14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2" name="Text Box 14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3" name="Text Box 14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4" name="Text Box 14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5" name="Text Box 15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6" name="Text Box 15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7" name="Text Box 15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8" name="Text Box 15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9" name="Text Box 15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0" name="Text Box 15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1" name="Text Box 15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2" name="Text Box 15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3" name="Text Box 15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4" name="Text Box 15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5" name="Text Box 16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6" name="Text Box 16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7" name="Text Box 16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0" name="Text Box 16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1" name="Text Box 16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2" name="Text Box 16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3" name="Text Box 16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4" name="Text Box 16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5" name="Text Box 17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6" name="Text Box 171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7" name="Text Box 172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8" name="Text Box 173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9" name="Text Box 174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27</xdr:row>
      <xdr:rowOff>85725</xdr:rowOff>
    </xdr:from>
    <xdr:to>
      <xdr:col>7</xdr:col>
      <xdr:colOff>419100</xdr:colOff>
      <xdr:row>28</xdr:row>
      <xdr:rowOff>104776</xdr:rowOff>
    </xdr:to>
    <xdr:sp macro="" textlink="">
      <xdr:nvSpPr>
        <xdr:cNvPr id="330" name="Text Box 688"/>
        <xdr:cNvSpPr txBox="1">
          <a:spLocks noChangeArrowheads="1"/>
        </xdr:cNvSpPr>
      </xdr:nvSpPr>
      <xdr:spPr bwMode="auto">
        <a:xfrm>
          <a:off x="5829300" y="6515100"/>
          <a:ext cx="4000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32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154134</xdr:rowOff>
    </xdr:to>
    <xdr:sp macro="" textlink="">
      <xdr:nvSpPr>
        <xdr:cNvPr id="333" name="Text Box 79"/>
        <xdr:cNvSpPr txBox="1">
          <a:spLocks noChangeArrowheads="1"/>
        </xdr:cNvSpPr>
      </xdr:nvSpPr>
      <xdr:spPr bwMode="auto">
        <a:xfrm>
          <a:off x="342900" y="7143750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8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9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1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2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3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4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5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6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7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8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9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0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1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2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116031</xdr:rowOff>
    </xdr:to>
    <xdr:sp macro="" textlink="">
      <xdr:nvSpPr>
        <xdr:cNvPr id="383" name="Text Box 79"/>
        <xdr:cNvSpPr txBox="1">
          <a:spLocks noChangeArrowheads="1"/>
        </xdr:cNvSpPr>
      </xdr:nvSpPr>
      <xdr:spPr bwMode="auto">
        <a:xfrm>
          <a:off x="342900" y="6591300"/>
          <a:ext cx="76200" cy="43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4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5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6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7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8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89" name="Text Box 14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0" name="Text Box 14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1" name="Text Box 14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2" name="Text Box 14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9" name="Text Box 15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0" name="Text Box 15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1" name="Text Box 15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2" name="Text Box 15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3" name="Text Box 15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4" name="Text Box 15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5" name="Text Box 15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6" name="Text Box 15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7" name="Text Box 16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8" name="Text Box 16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9" name="Text Box 16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0" name="Text Box 16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1" name="Text Box 16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2" name="Text Box 16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3" name="Text Box 16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4" name="Text Box 16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5" name="Text Box 16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6" name="Text Box 16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7" name="Text Box 17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18" name="Text Box 171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19" name="Text Box 172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20" name="Text Box 173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21" name="Text Box 174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42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96981</xdr:rowOff>
    </xdr:to>
    <xdr:sp macro="" textlink="">
      <xdr:nvSpPr>
        <xdr:cNvPr id="424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5" name="Text Box 14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6" name="Text Box 1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7" name="Text Box 14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8" name="Text Box 14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5" name="Text Box 1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6" name="Text Box 15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7" name="Text Box 15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8" name="Text Box 15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9" name="Text Box 15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0" name="Text Box 15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1" name="Text Box 15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2" name="Text Box 15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3" name="Text Box 16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4" name="Text Box 16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5" name="Text Box 16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6" name="Text Box 16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7" name="Text Box 16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8" name="Text Box 16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9" name="Text Box 16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0" name="Text Box 16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1" name="Text Box 16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2" name="Text Box 16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3" name="Text Box 17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4" name="Text Box 171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5" name="Text Box 172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6" name="Text Box 173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7" name="Text Box 174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2" name="Text Box 1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3" name="Text Box 1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4" name="Text Box 1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5" name="Text Box 14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6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7" name="Text Box 4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8" name="Text Box 47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9" name="Text Box 48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0" name="Text Box 4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1" name="Text Box 5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2" name="Text Box 5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3" name="Text Box 5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11259</xdr:rowOff>
    </xdr:to>
    <xdr:sp macro="" textlink="">
      <xdr:nvSpPr>
        <xdr:cNvPr id="474" name="Text Box 79"/>
        <xdr:cNvSpPr txBox="1">
          <a:spLocks noChangeArrowheads="1"/>
        </xdr:cNvSpPr>
      </xdr:nvSpPr>
      <xdr:spPr bwMode="auto">
        <a:xfrm>
          <a:off x="342900" y="7143750"/>
          <a:ext cx="76200" cy="335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5" name="Text Box 137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6" name="Text Box 138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7" name="Text Box 139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8" name="Text Box 140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9" name="Text Box 141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0" name="Text Box 14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1" name="Text Box 14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2" name="Text Box 14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3" name="Text Box 14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4" name="Text Box 14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5" name="Text Box 14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6" name="Text Box 14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7" name="Text Box 14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8" name="Text Box 15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9" name="Text Box 15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0" name="Text Box 15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1" name="Text Box 15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2" name="Text Box 15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3" name="Text Box 15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4" name="Text Box 15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5" name="Text Box 15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6" name="Text Box 15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7" name="Text Box 15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8" name="Text Box 16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9" name="Text Box 16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0" name="Text Box 16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1" name="Text Box 16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2" name="Text Box 16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3" name="Text Box 16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4" name="Text Box 16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5" name="Text Box 16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6" name="Text Box 16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7" name="Text Box 16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10" name="Text Box 172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11" name="Text Box 173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12" name="Text Box 174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32</xdr:row>
      <xdr:rowOff>39834</xdr:rowOff>
    </xdr:to>
    <xdr:sp macro="" textlink="">
      <xdr:nvSpPr>
        <xdr:cNvPr id="513" name="Text Box 688"/>
        <xdr:cNvSpPr txBox="1">
          <a:spLocks noChangeArrowheads="1"/>
        </xdr:cNvSpPr>
      </xdr:nvSpPr>
      <xdr:spPr bwMode="auto">
        <a:xfrm>
          <a:off x="352425" y="7143750"/>
          <a:ext cx="400050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15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154134</xdr:rowOff>
    </xdr:to>
    <xdr:sp macro="" textlink="">
      <xdr:nvSpPr>
        <xdr:cNvPr id="516" name="Text Box 79"/>
        <xdr:cNvSpPr txBox="1">
          <a:spLocks noChangeArrowheads="1"/>
        </xdr:cNvSpPr>
      </xdr:nvSpPr>
      <xdr:spPr bwMode="auto">
        <a:xfrm>
          <a:off x="342900" y="7143750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17" name="Text Box 14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18" name="Text Box 14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19" name="Text Box 14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0" name="Text Box 14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1" name="Text Box 14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2" name="Text Box 14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3" name="Text Box 14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4" name="Text Box 14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5" name="Text Box 15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6" name="Text Box 15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7" name="Text Box 15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8" name="Text Box 15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9" name="Text Box 15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0" name="Text Box 15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1" name="Text Box 15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2" name="Text Box 15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3" name="Text Box 15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4" name="Text Box 15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5" name="Text Box 16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6" name="Text Box 16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7" name="Text Box 16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8" name="Text Box 16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9" name="Text Box 16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0" name="Text Box 16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1" name="Text Box 16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2" name="Text Box 16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3" name="Text Box 16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4" name="Text Box 16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5" name="Text Box 17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6" name="Text Box 171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7" name="Text Box 172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8" name="Text Box 173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9" name="Text Box 174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268432</xdr:colOff>
      <xdr:row>0</xdr:row>
      <xdr:rowOff>142009</xdr:rowOff>
    </xdr:from>
    <xdr:to>
      <xdr:col>15</xdr:col>
      <xdr:colOff>0</xdr:colOff>
      <xdr:row>4</xdr:row>
      <xdr:rowOff>21456</xdr:rowOff>
    </xdr:to>
    <xdr:sp macro="" textlink="">
      <xdr:nvSpPr>
        <xdr:cNvPr id="550" name="AutoShape 45"/>
        <xdr:cNvSpPr>
          <a:spLocks noChangeArrowheads="1"/>
        </xdr:cNvSpPr>
      </xdr:nvSpPr>
      <xdr:spPr bwMode="auto">
        <a:xfrm>
          <a:off x="8202757" y="142009"/>
          <a:ext cx="3389168" cy="73669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540039</xdr:colOff>
      <xdr:row>4</xdr:row>
      <xdr:rowOff>43970</xdr:rowOff>
    </xdr:to>
    <xdr:sp macro="" textlink="">
      <xdr:nvSpPr>
        <xdr:cNvPr id="551" name="AutoShape 45"/>
        <xdr:cNvSpPr>
          <a:spLocks noChangeArrowheads="1"/>
        </xdr:cNvSpPr>
      </xdr:nvSpPr>
      <xdr:spPr bwMode="auto">
        <a:xfrm>
          <a:off x="0" y="161925"/>
          <a:ext cx="3045114" cy="73929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0" name="Text Box 4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1" name="Text Box 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31</xdr:row>
      <xdr:rowOff>1731</xdr:rowOff>
    </xdr:to>
    <xdr:sp macro="" textlink="">
      <xdr:nvSpPr>
        <xdr:cNvPr id="18" name="Text Box 79"/>
        <xdr:cNvSpPr txBox="1">
          <a:spLocks noChangeArrowheads="1"/>
        </xdr:cNvSpPr>
      </xdr:nvSpPr>
      <xdr:spPr bwMode="auto">
        <a:xfrm>
          <a:off x="342900" y="6591300"/>
          <a:ext cx="76200" cy="48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19" name="Text Box 13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0" name="Text Box 13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1" name="Text Box 13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2" name="Text Box 14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23" name="Text Box 141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4" name="Text Box 14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5" name="Text Box 14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6" name="Text Box 14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7" name="Text Box 14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8" name="Text Box 14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29" name="Text Box 14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0" name="Text Box 14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1" name="Text Box 14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2" name="Text Box 15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3" name="Text Box 151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4" name="Text Box 15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5" name="Text Box 15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6" name="Text Box 15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7" name="Text Box 15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8" name="Text Box 15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39" name="Text Box 15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0" name="Text Box 15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1" name="Text Box 15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2" name="Text Box 16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3" name="Text Box 161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4" name="Text Box 16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5" name="Text Box 16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6" name="Text Box 16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7" name="Text Box 16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8" name="Text Box 16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49" name="Text Box 16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0" name="Text Box 16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1" name="Text Box 16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4" name="Text Box 172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5" name="Text Box 173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56" name="Text Box 174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26843</xdr:colOff>
      <xdr:row>36</xdr:row>
      <xdr:rowOff>147204</xdr:rowOff>
    </xdr:from>
    <xdr:to>
      <xdr:col>5</xdr:col>
      <xdr:colOff>426893</xdr:colOff>
      <xdr:row>38</xdr:row>
      <xdr:rowOff>156728</xdr:rowOff>
    </xdr:to>
    <xdr:sp macro="" textlink="">
      <xdr:nvSpPr>
        <xdr:cNvPr id="57" name="Text Box 688"/>
        <xdr:cNvSpPr txBox="1">
          <a:spLocks noChangeArrowheads="1"/>
        </xdr:cNvSpPr>
      </xdr:nvSpPr>
      <xdr:spPr bwMode="auto">
        <a:xfrm>
          <a:off x="4484543" y="8214879"/>
          <a:ext cx="4000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9" name="Text Box 4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144606</xdr:rowOff>
    </xdr:to>
    <xdr:sp macro="" textlink="">
      <xdr:nvSpPr>
        <xdr:cNvPr id="60" name="Text Box 79"/>
        <xdr:cNvSpPr txBox="1">
          <a:spLocks noChangeArrowheads="1"/>
        </xdr:cNvSpPr>
      </xdr:nvSpPr>
      <xdr:spPr bwMode="auto">
        <a:xfrm>
          <a:off x="342900" y="6591300"/>
          <a:ext cx="76200" cy="46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" name="Text Box 14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" name="Text Box 14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" name="Text Box 14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4" name="Text Box 14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1" name="Text Box 15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2" name="Text Box 15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3" name="Text Box 15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4" name="Text Box 15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5" name="Text Box 15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6" name="Text Box 15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7" name="Text Box 15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8" name="Text Box 15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79" name="Text Box 16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0" name="Text Box 161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1" name="Text Box 16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2" name="Text Box 16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3" name="Text Box 16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4" name="Text Box 16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5" name="Text Box 16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6" name="Text Box 16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7" name="Text Box 16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8" name="Text Box 16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89" name="Text Box 17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0" name="Text Box 171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1" name="Text Box 172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2" name="Text Box 173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93" name="Text Box 174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6" name="Text Box 9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7" name="Text Box 10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8" name="Text Box 1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99" name="Text Box 12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0" name="Text Box 1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1" name="Text Box 14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2" name="Text Box 4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3" name="Text Box 4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4" name="Text Box 47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5" name="Text Box 48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6" name="Text Box 49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7" name="Text Box 50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8" name="Text Box 5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09" name="Text Box 52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32040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42900" y="7143750"/>
          <a:ext cx="76200" cy="517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1" name="Text Box 137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2" name="Text Box 138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3" name="Text Box 139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4" name="Text Box 140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115" name="Text Box 141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6" name="Text Box 14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7" name="Text Box 14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8" name="Text Box 14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19" name="Text Box 14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0" name="Text Box 14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1" name="Text Box 14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2" name="Text Box 14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3" name="Text Box 14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4" name="Text Box 15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5" name="Text Box 151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6" name="Text Box 15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7" name="Text Box 15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8" name="Text Box 15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29" name="Text Box 15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0" name="Text Box 15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1" name="Text Box 15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2" name="Text Box 15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3" name="Text Box 15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4" name="Text Box 16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5" name="Text Box 161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6" name="Text Box 16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7" name="Text Box 16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8" name="Text Box 16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39" name="Text Box 16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0" name="Text Box 16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1" name="Text Box 16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2" name="Text Box 16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3" name="Text Box 16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6" name="Text Box 172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7" name="Text Box 173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148" name="Text Box 174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33</xdr:row>
      <xdr:rowOff>61481</xdr:rowOff>
    </xdr:to>
    <xdr:sp macro="" textlink="">
      <xdr:nvSpPr>
        <xdr:cNvPr id="149" name="Text Box 688"/>
        <xdr:cNvSpPr txBox="1">
          <a:spLocks noChangeArrowheads="1"/>
        </xdr:cNvSpPr>
      </xdr:nvSpPr>
      <xdr:spPr bwMode="auto">
        <a:xfrm>
          <a:off x="352425" y="7143750"/>
          <a:ext cx="400050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50" name="Text Box 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151" name="Text Box 4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12990</xdr:rowOff>
    </xdr:to>
    <xdr:sp macro="" textlink="">
      <xdr:nvSpPr>
        <xdr:cNvPr id="152" name="Text Box 79"/>
        <xdr:cNvSpPr txBox="1">
          <a:spLocks noChangeArrowheads="1"/>
        </xdr:cNvSpPr>
      </xdr:nvSpPr>
      <xdr:spPr bwMode="auto">
        <a:xfrm>
          <a:off x="342900" y="7143750"/>
          <a:ext cx="76200" cy="498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3" name="Text Box 14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4" name="Text Box 14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5" name="Text Box 14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6" name="Text Box 14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7" name="Text Box 14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8" name="Text Box 14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59" name="Text Box 14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0" name="Text Box 14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1" name="Text Box 15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2" name="Text Box 151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3" name="Text Box 15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4" name="Text Box 15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5" name="Text Box 15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6" name="Text Box 15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7" name="Text Box 15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8" name="Text Box 15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69" name="Text Box 15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0" name="Text Box 15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1" name="Text Box 16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2" name="Text Box 161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3" name="Text Box 16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6" name="Text Box 16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7" name="Text Box 16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8" name="Text Box 16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79" name="Text Box 16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80" name="Text Box 16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181" name="Text Box 17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182" name="Text Box 171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183" name="Text Box 172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184" name="Text Box 173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8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89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0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1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2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4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5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6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7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8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199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00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116031</xdr:rowOff>
    </xdr:to>
    <xdr:sp macro="" textlink="">
      <xdr:nvSpPr>
        <xdr:cNvPr id="201" name="Text Box 79"/>
        <xdr:cNvSpPr txBox="1">
          <a:spLocks noChangeArrowheads="1"/>
        </xdr:cNvSpPr>
      </xdr:nvSpPr>
      <xdr:spPr bwMode="auto">
        <a:xfrm>
          <a:off x="342900" y="6591300"/>
          <a:ext cx="76200" cy="43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2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3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4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206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07" name="Text Box 14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08" name="Text Box 14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09" name="Text Box 14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0" name="Text Box 14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1" name="Text Box 14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2" name="Text Box 14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3" name="Text Box 14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4" name="Text Box 14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5" name="Text Box 15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6" name="Text Box 15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7" name="Text Box 15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8" name="Text Box 15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19" name="Text Box 15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0" name="Text Box 15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1" name="Text Box 15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2" name="Text Box 15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3" name="Text Box 15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4" name="Text Box 15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5" name="Text Box 16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6" name="Text Box 16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7" name="Text Box 16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0" name="Text Box 16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1" name="Text Box 16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2" name="Text Box 16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3" name="Text Box 16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4" name="Text Box 16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235" name="Text Box 17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6" name="Text Box 171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7" name="Text Box 172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8" name="Text Box 173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239" name="Text Box 174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666750</xdr:colOff>
      <xdr:row>26</xdr:row>
      <xdr:rowOff>76200</xdr:rowOff>
    </xdr:from>
    <xdr:to>
      <xdr:col>8</xdr:col>
      <xdr:colOff>342899</xdr:colOff>
      <xdr:row>28</xdr:row>
      <xdr:rowOff>38100</xdr:rowOff>
    </xdr:to>
    <xdr:sp macro="" textlink="">
      <xdr:nvSpPr>
        <xdr:cNvPr id="240" name="Text Box 688"/>
        <xdr:cNvSpPr txBox="1">
          <a:spLocks noChangeArrowheads="1"/>
        </xdr:cNvSpPr>
      </xdr:nvSpPr>
      <xdr:spPr bwMode="auto">
        <a:xfrm>
          <a:off x="6477000" y="6343650"/>
          <a:ext cx="400049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242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96981</xdr:rowOff>
    </xdr:to>
    <xdr:sp macro="" textlink="">
      <xdr:nvSpPr>
        <xdr:cNvPr id="243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4" name="Text Box 14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5" name="Text Box 1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6" name="Text Box 14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7" name="Text Box 14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4" name="Text Box 1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5" name="Text Box 15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6" name="Text Box 15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7" name="Text Box 15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8" name="Text Box 15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59" name="Text Box 15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0" name="Text Box 15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1" name="Text Box 15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2" name="Text Box 16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3" name="Text Box 16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4" name="Text Box 16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5" name="Text Box 16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6" name="Text Box 16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7" name="Text Box 16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8" name="Text Box 16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69" name="Text Box 16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70" name="Text Box 16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71" name="Text Box 16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274" name="Text Box 172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6" name="Text Box 5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7" name="Text Box 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8" name="Text Box 1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79" name="Text Box 1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0" name="Text Box 1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2" name="Text Box 14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3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4" name="Text Box 4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5" name="Text Box 47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6" name="Text Box 48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7" name="Text Box 4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8" name="Text Box 5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89" name="Text Box 5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290" name="Text Box 5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11259</xdr:rowOff>
    </xdr:to>
    <xdr:sp macro="" textlink="">
      <xdr:nvSpPr>
        <xdr:cNvPr id="291" name="Text Box 79"/>
        <xdr:cNvSpPr txBox="1">
          <a:spLocks noChangeArrowheads="1"/>
        </xdr:cNvSpPr>
      </xdr:nvSpPr>
      <xdr:spPr bwMode="auto">
        <a:xfrm>
          <a:off x="342900" y="7143750"/>
          <a:ext cx="76200" cy="335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2" name="Text Box 137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3" name="Text Box 138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4" name="Text Box 139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5" name="Text Box 140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296" name="Text Box 141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297" name="Text Box 14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298" name="Text Box 14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299" name="Text Box 14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0" name="Text Box 14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1" name="Text Box 14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2" name="Text Box 14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3" name="Text Box 14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4" name="Text Box 14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5" name="Text Box 15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6" name="Text Box 15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7" name="Text Box 15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8" name="Text Box 15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09" name="Text Box 15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0" name="Text Box 15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1" name="Text Box 15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2" name="Text Box 15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3" name="Text Box 15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4" name="Text Box 15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5" name="Text Box 16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6" name="Text Box 16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7" name="Text Box 16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0" name="Text Box 16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1" name="Text Box 16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2" name="Text Box 16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3" name="Text Box 16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4" name="Text Box 16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325" name="Text Box 17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6" name="Text Box 171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7" name="Text Box 172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8" name="Text Box 173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329" name="Text Box 174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27</xdr:row>
      <xdr:rowOff>85725</xdr:rowOff>
    </xdr:from>
    <xdr:to>
      <xdr:col>7</xdr:col>
      <xdr:colOff>419100</xdr:colOff>
      <xdr:row>28</xdr:row>
      <xdr:rowOff>104776</xdr:rowOff>
    </xdr:to>
    <xdr:sp macro="" textlink="">
      <xdr:nvSpPr>
        <xdr:cNvPr id="330" name="Text Box 688"/>
        <xdr:cNvSpPr txBox="1">
          <a:spLocks noChangeArrowheads="1"/>
        </xdr:cNvSpPr>
      </xdr:nvSpPr>
      <xdr:spPr bwMode="auto">
        <a:xfrm>
          <a:off x="5829300" y="6515100"/>
          <a:ext cx="4000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332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154134</xdr:rowOff>
    </xdr:to>
    <xdr:sp macro="" textlink="">
      <xdr:nvSpPr>
        <xdr:cNvPr id="333" name="Text Box 79"/>
        <xdr:cNvSpPr txBox="1">
          <a:spLocks noChangeArrowheads="1"/>
        </xdr:cNvSpPr>
      </xdr:nvSpPr>
      <xdr:spPr bwMode="auto">
        <a:xfrm>
          <a:off x="342900" y="7143750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8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69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1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2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3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4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5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6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7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8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79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0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1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382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116031</xdr:rowOff>
    </xdr:to>
    <xdr:sp macro="" textlink="">
      <xdr:nvSpPr>
        <xdr:cNvPr id="383" name="Text Box 79"/>
        <xdr:cNvSpPr txBox="1">
          <a:spLocks noChangeArrowheads="1"/>
        </xdr:cNvSpPr>
      </xdr:nvSpPr>
      <xdr:spPr bwMode="auto">
        <a:xfrm>
          <a:off x="342900" y="6591300"/>
          <a:ext cx="76200" cy="43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4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5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6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7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388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89" name="Text Box 14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0" name="Text Box 14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1" name="Text Box 14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2" name="Text Box 14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399" name="Text Box 15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0" name="Text Box 15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1" name="Text Box 15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2" name="Text Box 15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3" name="Text Box 15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4" name="Text Box 15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5" name="Text Box 15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6" name="Text Box 15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7" name="Text Box 16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8" name="Text Box 16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09" name="Text Box 16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0" name="Text Box 16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1" name="Text Box 16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2" name="Text Box 16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3" name="Text Box 16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4" name="Text Box 16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5" name="Text Box 16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6" name="Text Box 16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417" name="Text Box 17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18" name="Text Box 171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19" name="Text Box 172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20" name="Text Box 173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421" name="Text Box 174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42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96981</xdr:rowOff>
    </xdr:to>
    <xdr:sp macro="" textlink="">
      <xdr:nvSpPr>
        <xdr:cNvPr id="424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5" name="Text Box 14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6" name="Text Box 1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7" name="Text Box 14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8" name="Text Box 14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29" name="Text Box 14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0" name="Text Box 1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1" name="Text Box 1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2" name="Text Box 1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3" name="Text Box 1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4" name="Text Box 1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5" name="Text Box 1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6" name="Text Box 15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7" name="Text Box 15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8" name="Text Box 15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39" name="Text Box 15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0" name="Text Box 15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1" name="Text Box 15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2" name="Text Box 15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3" name="Text Box 16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4" name="Text Box 16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5" name="Text Box 16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6" name="Text Box 16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7" name="Text Box 16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8" name="Text Box 16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49" name="Text Box 16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0" name="Text Box 16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1" name="Text Box 16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2" name="Text Box 16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453" name="Text Box 17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4" name="Text Box 171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5" name="Text Box 172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6" name="Text Box 173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457" name="Text Box 174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0" name="Text Box 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1" name="Text Box 1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2" name="Text Box 1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3" name="Text Box 1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4" name="Text Box 1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5" name="Text Box 14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6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7" name="Text Box 4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8" name="Text Box 47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69" name="Text Box 48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0" name="Text Box 4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1" name="Text Box 5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2" name="Text Box 5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473" name="Text Box 5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11259</xdr:rowOff>
    </xdr:to>
    <xdr:sp macro="" textlink="">
      <xdr:nvSpPr>
        <xdr:cNvPr id="474" name="Text Box 79"/>
        <xdr:cNvSpPr txBox="1">
          <a:spLocks noChangeArrowheads="1"/>
        </xdr:cNvSpPr>
      </xdr:nvSpPr>
      <xdr:spPr bwMode="auto">
        <a:xfrm>
          <a:off x="342900" y="7143750"/>
          <a:ext cx="76200" cy="335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5" name="Text Box 137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6" name="Text Box 138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7" name="Text Box 139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8" name="Text Box 140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479" name="Text Box 141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0" name="Text Box 14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1" name="Text Box 14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2" name="Text Box 14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3" name="Text Box 14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4" name="Text Box 14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5" name="Text Box 14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6" name="Text Box 14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7" name="Text Box 14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8" name="Text Box 15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89" name="Text Box 15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0" name="Text Box 15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1" name="Text Box 15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2" name="Text Box 15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3" name="Text Box 15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4" name="Text Box 15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5" name="Text Box 15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6" name="Text Box 15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7" name="Text Box 15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8" name="Text Box 16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499" name="Text Box 16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0" name="Text Box 16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1" name="Text Box 16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2" name="Text Box 16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3" name="Text Box 16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4" name="Text Box 16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5" name="Text Box 16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6" name="Text Box 16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7" name="Text Box 16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10" name="Text Box 172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11" name="Text Box 173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512" name="Text Box 174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32</xdr:row>
      <xdr:rowOff>39834</xdr:rowOff>
    </xdr:to>
    <xdr:sp macro="" textlink="">
      <xdr:nvSpPr>
        <xdr:cNvPr id="513" name="Text Box 688"/>
        <xdr:cNvSpPr txBox="1">
          <a:spLocks noChangeArrowheads="1"/>
        </xdr:cNvSpPr>
      </xdr:nvSpPr>
      <xdr:spPr bwMode="auto">
        <a:xfrm>
          <a:off x="352425" y="7143750"/>
          <a:ext cx="400050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515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154134</xdr:rowOff>
    </xdr:to>
    <xdr:sp macro="" textlink="">
      <xdr:nvSpPr>
        <xdr:cNvPr id="516" name="Text Box 79"/>
        <xdr:cNvSpPr txBox="1">
          <a:spLocks noChangeArrowheads="1"/>
        </xdr:cNvSpPr>
      </xdr:nvSpPr>
      <xdr:spPr bwMode="auto">
        <a:xfrm>
          <a:off x="342900" y="7143750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17" name="Text Box 14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18" name="Text Box 14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19" name="Text Box 14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0" name="Text Box 14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1" name="Text Box 14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2" name="Text Box 14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3" name="Text Box 14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4" name="Text Box 14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5" name="Text Box 15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6" name="Text Box 15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7" name="Text Box 15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8" name="Text Box 15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29" name="Text Box 15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0" name="Text Box 15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1" name="Text Box 15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2" name="Text Box 15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3" name="Text Box 15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4" name="Text Box 15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5" name="Text Box 16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6" name="Text Box 16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7" name="Text Box 16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8" name="Text Box 16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39" name="Text Box 16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0" name="Text Box 16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1" name="Text Box 16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2" name="Text Box 16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3" name="Text Box 16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4" name="Text Box 16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545" name="Text Box 17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6" name="Text Box 171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7" name="Text Box 172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8" name="Text Box 173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549" name="Text Box 174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268432</xdr:colOff>
      <xdr:row>0</xdr:row>
      <xdr:rowOff>142009</xdr:rowOff>
    </xdr:from>
    <xdr:to>
      <xdr:col>15</xdr:col>
      <xdr:colOff>0</xdr:colOff>
      <xdr:row>4</xdr:row>
      <xdr:rowOff>21456</xdr:rowOff>
    </xdr:to>
    <xdr:sp macro="" textlink="">
      <xdr:nvSpPr>
        <xdr:cNvPr id="550" name="AutoShape 45"/>
        <xdr:cNvSpPr>
          <a:spLocks noChangeArrowheads="1"/>
        </xdr:cNvSpPr>
      </xdr:nvSpPr>
      <xdr:spPr bwMode="auto">
        <a:xfrm>
          <a:off x="8202757" y="142009"/>
          <a:ext cx="3389168" cy="73669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540039</xdr:colOff>
      <xdr:row>4</xdr:row>
      <xdr:rowOff>43970</xdr:rowOff>
    </xdr:to>
    <xdr:sp macro="" textlink="">
      <xdr:nvSpPr>
        <xdr:cNvPr id="551" name="AutoShape 45"/>
        <xdr:cNvSpPr>
          <a:spLocks noChangeArrowheads="1"/>
        </xdr:cNvSpPr>
      </xdr:nvSpPr>
      <xdr:spPr bwMode="auto">
        <a:xfrm>
          <a:off x="0" y="161925"/>
          <a:ext cx="3045114" cy="73929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52" name="Text Box 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54" name="Text Box 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55" name="Text Box 1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56" name="Text Box 1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57" name="Text Box 1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58" name="Text Box 1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59" name="Text Box 1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60" name="Text Box 4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61" name="Text Box 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62" name="Text Box 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63" name="Text Box 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64" name="Text Box 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65" name="Text Box 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66" name="Text Box 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567" name="Text Box 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31</xdr:row>
      <xdr:rowOff>1731</xdr:rowOff>
    </xdr:to>
    <xdr:sp macro="" textlink="">
      <xdr:nvSpPr>
        <xdr:cNvPr id="568" name="Text Box 79"/>
        <xdr:cNvSpPr txBox="1">
          <a:spLocks noChangeArrowheads="1"/>
        </xdr:cNvSpPr>
      </xdr:nvSpPr>
      <xdr:spPr bwMode="auto">
        <a:xfrm>
          <a:off x="342900" y="6591300"/>
          <a:ext cx="76200" cy="48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569" name="Text Box 137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570" name="Text Box 138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571" name="Text Box 139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572" name="Text Box 140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39831</xdr:rowOff>
    </xdr:to>
    <xdr:sp macro="" textlink="">
      <xdr:nvSpPr>
        <xdr:cNvPr id="573" name="Text Box 141"/>
        <xdr:cNvSpPr txBox="1">
          <a:spLocks noChangeArrowheads="1"/>
        </xdr:cNvSpPr>
      </xdr:nvSpPr>
      <xdr:spPr bwMode="auto">
        <a:xfrm>
          <a:off x="219075" y="6591300"/>
          <a:ext cx="295275" cy="363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74" name="Text Box 14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75" name="Text Box 14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76" name="Text Box 14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77" name="Text Box 14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4" name="Text Box 15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5" name="Text Box 15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6" name="Text Box 15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7" name="Text Box 15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8" name="Text Box 15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89" name="Text Box 15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0" name="Text Box 15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1" name="Text Box 15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2" name="Text Box 16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3" name="Text Box 161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4" name="Text Box 162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5" name="Text Box 163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6" name="Text Box 164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7" name="Text Box 165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8" name="Text Box 166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599" name="Text Box 167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600" name="Text Box 168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601" name="Text Box 169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106506</xdr:rowOff>
    </xdr:to>
    <xdr:sp macro="" textlink="">
      <xdr:nvSpPr>
        <xdr:cNvPr id="602" name="Text Box 170"/>
        <xdr:cNvSpPr txBox="1">
          <a:spLocks noChangeArrowheads="1"/>
        </xdr:cNvSpPr>
      </xdr:nvSpPr>
      <xdr:spPr bwMode="auto">
        <a:xfrm>
          <a:off x="219075" y="6591300"/>
          <a:ext cx="295275" cy="430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603" name="Text Box 171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604" name="Text Box 172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605" name="Text Box 173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96981</xdr:rowOff>
    </xdr:to>
    <xdr:sp macro="" textlink="">
      <xdr:nvSpPr>
        <xdr:cNvPr id="606" name="Text Box 174"/>
        <xdr:cNvSpPr txBox="1">
          <a:spLocks noChangeArrowheads="1"/>
        </xdr:cNvSpPr>
      </xdr:nvSpPr>
      <xdr:spPr bwMode="auto">
        <a:xfrm>
          <a:off x="219075" y="6591300"/>
          <a:ext cx="295275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26843</xdr:colOff>
      <xdr:row>36</xdr:row>
      <xdr:rowOff>147204</xdr:rowOff>
    </xdr:from>
    <xdr:to>
      <xdr:col>5</xdr:col>
      <xdr:colOff>426893</xdr:colOff>
      <xdr:row>38</xdr:row>
      <xdr:rowOff>156728</xdr:rowOff>
    </xdr:to>
    <xdr:sp macro="" textlink="">
      <xdr:nvSpPr>
        <xdr:cNvPr id="607" name="Text Box 688"/>
        <xdr:cNvSpPr txBox="1">
          <a:spLocks noChangeArrowheads="1"/>
        </xdr:cNvSpPr>
      </xdr:nvSpPr>
      <xdr:spPr bwMode="auto">
        <a:xfrm>
          <a:off x="4484543" y="8214879"/>
          <a:ext cx="4000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609" name="Text Box 4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144606</xdr:rowOff>
    </xdr:to>
    <xdr:sp macro="" textlink="">
      <xdr:nvSpPr>
        <xdr:cNvPr id="610" name="Text Box 79"/>
        <xdr:cNvSpPr txBox="1">
          <a:spLocks noChangeArrowheads="1"/>
        </xdr:cNvSpPr>
      </xdr:nvSpPr>
      <xdr:spPr bwMode="auto">
        <a:xfrm>
          <a:off x="342900" y="6591300"/>
          <a:ext cx="76200" cy="46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1" name="Text Box 14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2" name="Text Box 14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3" name="Text Box 14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4" name="Text Box 14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5" name="Text Box 14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6" name="Text Box 14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7" name="Text Box 14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8" name="Text Box 14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19" name="Text Box 15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0" name="Text Box 151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1" name="Text Box 15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2" name="Text Box 15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3" name="Text Box 15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4" name="Text Box 15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5" name="Text Box 15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6" name="Text Box 15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7" name="Text Box 15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8" name="Text Box 15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29" name="Text Box 16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0" name="Text Box 161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1" name="Text Box 162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2" name="Text Box 163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3" name="Text Box 164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4" name="Text Box 165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5" name="Text Box 166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6" name="Text Box 167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7" name="Text Box 168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8" name="Text Box 169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77931</xdr:rowOff>
    </xdr:to>
    <xdr:sp macro="" textlink="">
      <xdr:nvSpPr>
        <xdr:cNvPr id="639" name="Text Box 170"/>
        <xdr:cNvSpPr txBox="1">
          <a:spLocks noChangeArrowheads="1"/>
        </xdr:cNvSpPr>
      </xdr:nvSpPr>
      <xdr:spPr bwMode="auto">
        <a:xfrm>
          <a:off x="219075" y="6591300"/>
          <a:ext cx="295275" cy="40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640" name="Text Box 171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641" name="Text Box 172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642" name="Text Box 173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68406</xdr:rowOff>
    </xdr:to>
    <xdr:sp macro="" textlink="">
      <xdr:nvSpPr>
        <xdr:cNvPr id="643" name="Text Box 174"/>
        <xdr:cNvSpPr txBox="1">
          <a:spLocks noChangeArrowheads="1"/>
        </xdr:cNvSpPr>
      </xdr:nvSpPr>
      <xdr:spPr bwMode="auto">
        <a:xfrm>
          <a:off x="219075" y="6591300"/>
          <a:ext cx="295275" cy="39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48" name="Text Box 1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49" name="Text Box 12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0" name="Text Box 1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1" name="Text Box 14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2" name="Text Box 4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3" name="Text Box 4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4" name="Text Box 47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5" name="Text Box 48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6" name="Text Box 49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7" name="Text Box 50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8" name="Text Box 5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659" name="Text Box 52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32040</xdr:rowOff>
    </xdr:to>
    <xdr:sp macro="" textlink="">
      <xdr:nvSpPr>
        <xdr:cNvPr id="660" name="Text Box 79"/>
        <xdr:cNvSpPr txBox="1">
          <a:spLocks noChangeArrowheads="1"/>
        </xdr:cNvSpPr>
      </xdr:nvSpPr>
      <xdr:spPr bwMode="auto">
        <a:xfrm>
          <a:off x="342900" y="7143750"/>
          <a:ext cx="76200" cy="517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661" name="Text Box 137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662" name="Text Box 138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663" name="Text Box 139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664" name="Text Box 140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71006</xdr:rowOff>
    </xdr:to>
    <xdr:sp macro="" textlink="">
      <xdr:nvSpPr>
        <xdr:cNvPr id="665" name="Text Box 141"/>
        <xdr:cNvSpPr txBox="1">
          <a:spLocks noChangeArrowheads="1"/>
        </xdr:cNvSpPr>
      </xdr:nvSpPr>
      <xdr:spPr bwMode="auto">
        <a:xfrm>
          <a:off x="219075" y="7143750"/>
          <a:ext cx="295275" cy="394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66" name="Text Box 14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67" name="Text Box 14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68" name="Text Box 14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69" name="Text Box 14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6" name="Text Box 15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7" name="Text Box 15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8" name="Text Box 15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79" name="Text Box 15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0" name="Text Box 15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1" name="Text Box 15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2" name="Text Box 15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3" name="Text Box 15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4" name="Text Box 16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5" name="Text Box 161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6" name="Text Box 162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7" name="Text Box 163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8" name="Text Box 164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89" name="Text Box 165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90" name="Text Box 166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91" name="Text Box 167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92" name="Text Box 168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93" name="Text Box 169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136815</xdr:rowOff>
    </xdr:to>
    <xdr:sp macro="" textlink="">
      <xdr:nvSpPr>
        <xdr:cNvPr id="694" name="Text Box 170"/>
        <xdr:cNvSpPr txBox="1">
          <a:spLocks noChangeArrowheads="1"/>
        </xdr:cNvSpPr>
      </xdr:nvSpPr>
      <xdr:spPr bwMode="auto">
        <a:xfrm>
          <a:off x="219075" y="7143750"/>
          <a:ext cx="295275" cy="460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695" name="Text Box 171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696" name="Text Box 172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697" name="Text Box 173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127290</xdr:rowOff>
    </xdr:to>
    <xdr:sp macro="" textlink="">
      <xdr:nvSpPr>
        <xdr:cNvPr id="698" name="Text Box 174"/>
        <xdr:cNvSpPr txBox="1">
          <a:spLocks noChangeArrowheads="1"/>
        </xdr:cNvSpPr>
      </xdr:nvSpPr>
      <xdr:spPr bwMode="auto">
        <a:xfrm>
          <a:off x="219075" y="7143750"/>
          <a:ext cx="295275" cy="451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33</xdr:row>
      <xdr:rowOff>61481</xdr:rowOff>
    </xdr:to>
    <xdr:sp macro="" textlink="">
      <xdr:nvSpPr>
        <xdr:cNvPr id="699" name="Text Box 688"/>
        <xdr:cNvSpPr txBox="1">
          <a:spLocks noChangeArrowheads="1"/>
        </xdr:cNvSpPr>
      </xdr:nvSpPr>
      <xdr:spPr bwMode="auto">
        <a:xfrm>
          <a:off x="352425" y="7143750"/>
          <a:ext cx="400050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700" name="Text Box 3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61481</xdr:rowOff>
    </xdr:to>
    <xdr:sp macro="" textlink="">
      <xdr:nvSpPr>
        <xdr:cNvPr id="701" name="Text Box 41"/>
        <xdr:cNvSpPr txBox="1">
          <a:spLocks noChangeArrowheads="1"/>
        </xdr:cNvSpPr>
      </xdr:nvSpPr>
      <xdr:spPr bwMode="auto">
        <a:xfrm>
          <a:off x="219075" y="7143750"/>
          <a:ext cx="295275" cy="385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34</xdr:row>
      <xdr:rowOff>12990</xdr:rowOff>
    </xdr:to>
    <xdr:sp macro="" textlink="">
      <xdr:nvSpPr>
        <xdr:cNvPr id="702" name="Text Box 79"/>
        <xdr:cNvSpPr txBox="1">
          <a:spLocks noChangeArrowheads="1"/>
        </xdr:cNvSpPr>
      </xdr:nvSpPr>
      <xdr:spPr bwMode="auto">
        <a:xfrm>
          <a:off x="342900" y="7143750"/>
          <a:ext cx="76200" cy="498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19" name="Text Box 15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0" name="Text Box 15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1" name="Text Box 16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2" name="Text Box 161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3" name="Text Box 162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4" name="Text Box 163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5" name="Text Box 164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6" name="Text Box 165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7" name="Text Box 166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8" name="Text Box 167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29" name="Text Box 168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30" name="Text Box 169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108240</xdr:rowOff>
    </xdr:to>
    <xdr:sp macro="" textlink="">
      <xdr:nvSpPr>
        <xdr:cNvPr id="731" name="Text Box 170"/>
        <xdr:cNvSpPr txBox="1">
          <a:spLocks noChangeArrowheads="1"/>
        </xdr:cNvSpPr>
      </xdr:nvSpPr>
      <xdr:spPr bwMode="auto">
        <a:xfrm>
          <a:off x="219075" y="7143750"/>
          <a:ext cx="295275" cy="432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732" name="Text Box 171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733" name="Text Box 172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33</xdr:row>
      <xdr:rowOff>98715</xdr:rowOff>
    </xdr:to>
    <xdr:sp macro="" textlink="">
      <xdr:nvSpPr>
        <xdr:cNvPr id="734" name="Text Box 173"/>
        <xdr:cNvSpPr txBox="1">
          <a:spLocks noChangeArrowheads="1"/>
        </xdr:cNvSpPr>
      </xdr:nvSpPr>
      <xdr:spPr bwMode="auto">
        <a:xfrm>
          <a:off x="219075" y="7143750"/>
          <a:ext cx="295275" cy="422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36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37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38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39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0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1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2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4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5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6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7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8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49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50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116031</xdr:rowOff>
    </xdr:to>
    <xdr:sp macro="" textlink="">
      <xdr:nvSpPr>
        <xdr:cNvPr id="751" name="Text Box 79"/>
        <xdr:cNvSpPr txBox="1">
          <a:spLocks noChangeArrowheads="1"/>
        </xdr:cNvSpPr>
      </xdr:nvSpPr>
      <xdr:spPr bwMode="auto">
        <a:xfrm>
          <a:off x="342900" y="6591300"/>
          <a:ext cx="76200" cy="43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752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753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754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755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756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57" name="Text Box 14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58" name="Text Box 14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59" name="Text Box 14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0" name="Text Box 14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1" name="Text Box 14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2" name="Text Box 14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3" name="Text Box 14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4" name="Text Box 14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5" name="Text Box 15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6" name="Text Box 15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7" name="Text Box 15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8" name="Text Box 15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69" name="Text Box 15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0" name="Text Box 15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1" name="Text Box 15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2" name="Text Box 15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3" name="Text Box 15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4" name="Text Box 15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5" name="Text Box 16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6" name="Text Box 16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7" name="Text Box 16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8" name="Text Box 16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79" name="Text Box 16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80" name="Text Box 16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81" name="Text Box 16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82" name="Text Box 16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83" name="Text Box 16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84" name="Text Box 16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785" name="Text Box 17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786" name="Text Box 171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787" name="Text Box 172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788" name="Text Box 173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789" name="Text Box 174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666750</xdr:colOff>
      <xdr:row>26</xdr:row>
      <xdr:rowOff>76200</xdr:rowOff>
    </xdr:from>
    <xdr:to>
      <xdr:col>8</xdr:col>
      <xdr:colOff>342899</xdr:colOff>
      <xdr:row>28</xdr:row>
      <xdr:rowOff>38100</xdr:rowOff>
    </xdr:to>
    <xdr:sp macro="" textlink="">
      <xdr:nvSpPr>
        <xdr:cNvPr id="790" name="Text Box 688"/>
        <xdr:cNvSpPr txBox="1">
          <a:spLocks noChangeArrowheads="1"/>
        </xdr:cNvSpPr>
      </xdr:nvSpPr>
      <xdr:spPr bwMode="auto">
        <a:xfrm>
          <a:off x="6477000" y="6343650"/>
          <a:ext cx="400049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96981</xdr:rowOff>
    </xdr:to>
    <xdr:sp macro="" textlink="">
      <xdr:nvSpPr>
        <xdr:cNvPr id="793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794" name="Text Box 14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795" name="Text Box 1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796" name="Text Box 14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797" name="Text Box 14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798" name="Text Box 14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799" name="Text Box 1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0" name="Text Box 1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1" name="Text Box 1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2" name="Text Box 1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3" name="Text Box 1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4" name="Text Box 1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5" name="Text Box 15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6" name="Text Box 15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7" name="Text Box 15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8" name="Text Box 15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09" name="Text Box 15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0" name="Text Box 15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1" name="Text Box 15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2" name="Text Box 16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3" name="Text Box 16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4" name="Text Box 16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5" name="Text Box 16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6" name="Text Box 16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7" name="Text Box 16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8" name="Text Box 16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19" name="Text Box 16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20" name="Text Box 16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21" name="Text Box 16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822" name="Text Box 17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823" name="Text Box 171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824" name="Text Box 172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26" name="Text Box 5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27" name="Text Box 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28" name="Text Box 1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29" name="Text Box 1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0" name="Text Box 1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1" name="Text Box 1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2" name="Text Box 14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3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4" name="Text Box 4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5" name="Text Box 47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6" name="Text Box 48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7" name="Text Box 4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8" name="Text Box 5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39" name="Text Box 5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40" name="Text Box 5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11259</xdr:rowOff>
    </xdr:to>
    <xdr:sp macro="" textlink="">
      <xdr:nvSpPr>
        <xdr:cNvPr id="841" name="Text Box 79"/>
        <xdr:cNvSpPr txBox="1">
          <a:spLocks noChangeArrowheads="1"/>
        </xdr:cNvSpPr>
      </xdr:nvSpPr>
      <xdr:spPr bwMode="auto">
        <a:xfrm>
          <a:off x="342900" y="7143750"/>
          <a:ext cx="76200" cy="335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842" name="Text Box 137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843" name="Text Box 138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844" name="Text Box 139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845" name="Text Box 140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846" name="Text Box 141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47" name="Text Box 14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48" name="Text Box 14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49" name="Text Box 14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0" name="Text Box 14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1" name="Text Box 14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2" name="Text Box 14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3" name="Text Box 14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4" name="Text Box 14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5" name="Text Box 15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6" name="Text Box 15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7" name="Text Box 15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8" name="Text Box 15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59" name="Text Box 15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0" name="Text Box 15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1" name="Text Box 15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2" name="Text Box 15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3" name="Text Box 15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4" name="Text Box 15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5" name="Text Box 16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6" name="Text Box 16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7" name="Text Box 16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8" name="Text Box 16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69" name="Text Box 16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70" name="Text Box 16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71" name="Text Box 16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72" name="Text Box 16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73" name="Text Box 16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74" name="Text Box 16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875" name="Text Box 17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876" name="Text Box 171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877" name="Text Box 172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878" name="Text Box 173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879" name="Text Box 174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</xdr:colOff>
      <xdr:row>27</xdr:row>
      <xdr:rowOff>85725</xdr:rowOff>
    </xdr:from>
    <xdr:to>
      <xdr:col>7</xdr:col>
      <xdr:colOff>419100</xdr:colOff>
      <xdr:row>28</xdr:row>
      <xdr:rowOff>104776</xdr:rowOff>
    </xdr:to>
    <xdr:sp macro="" textlink="">
      <xdr:nvSpPr>
        <xdr:cNvPr id="880" name="Text Box 688"/>
        <xdr:cNvSpPr txBox="1">
          <a:spLocks noChangeArrowheads="1"/>
        </xdr:cNvSpPr>
      </xdr:nvSpPr>
      <xdr:spPr bwMode="auto">
        <a:xfrm>
          <a:off x="5829300" y="6515100"/>
          <a:ext cx="4000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154134</xdr:rowOff>
    </xdr:to>
    <xdr:sp macro="" textlink="">
      <xdr:nvSpPr>
        <xdr:cNvPr id="883" name="Text Box 79"/>
        <xdr:cNvSpPr txBox="1">
          <a:spLocks noChangeArrowheads="1"/>
        </xdr:cNvSpPr>
      </xdr:nvSpPr>
      <xdr:spPr bwMode="auto">
        <a:xfrm>
          <a:off x="342900" y="7143750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84" name="Text Box 14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85" name="Text Box 14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86" name="Text Box 14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87" name="Text Box 14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4" name="Text Box 15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5" name="Text Box 15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6" name="Text Box 15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7" name="Text Box 15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8" name="Text Box 15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899" name="Text Box 15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0" name="Text Box 15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1" name="Text Box 15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2" name="Text Box 16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3" name="Text Box 16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4" name="Text Box 16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5" name="Text Box 16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6" name="Text Box 16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7" name="Text Box 16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8" name="Text Box 16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09" name="Text Box 16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10" name="Text Box 16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11" name="Text Box 16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914" name="Text Box 172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915" name="Text Box 173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916" name="Text Box 174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17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18" name="Text Box 5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19" name="Text Box 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0" name="Text Box 1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1" name="Text Box 1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2" name="Text Box 1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3" name="Text Box 1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4" name="Text Box 14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5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6" name="Text Box 4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7" name="Text Box 47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8" name="Text Box 48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29" name="Text Box 49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30" name="Text Box 50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31" name="Text Box 5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32" name="Text Box 52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116031</xdr:rowOff>
    </xdr:to>
    <xdr:sp macro="" textlink="">
      <xdr:nvSpPr>
        <xdr:cNvPr id="933" name="Text Box 79"/>
        <xdr:cNvSpPr txBox="1">
          <a:spLocks noChangeArrowheads="1"/>
        </xdr:cNvSpPr>
      </xdr:nvSpPr>
      <xdr:spPr bwMode="auto">
        <a:xfrm>
          <a:off x="342900" y="6591300"/>
          <a:ext cx="76200" cy="43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934" name="Text Box 137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935" name="Text Box 138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936" name="Text Box 139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937" name="Text Box 140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133352</xdr:rowOff>
    </xdr:to>
    <xdr:sp macro="" textlink="">
      <xdr:nvSpPr>
        <xdr:cNvPr id="938" name="Text Box 141"/>
        <xdr:cNvSpPr txBox="1">
          <a:spLocks noChangeArrowheads="1"/>
        </xdr:cNvSpPr>
      </xdr:nvSpPr>
      <xdr:spPr bwMode="auto">
        <a:xfrm>
          <a:off x="219075" y="6591300"/>
          <a:ext cx="295275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39" name="Text Box 14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0" name="Text Box 14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1" name="Text Box 14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2" name="Text Box 14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3" name="Text Box 14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4" name="Text Box 14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5" name="Text Box 14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6" name="Text Box 14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7" name="Text Box 15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8" name="Text Box 15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49" name="Text Box 15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0" name="Text Box 15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1" name="Text Box 15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2" name="Text Box 15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3" name="Text Box 15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4" name="Text Box 15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5" name="Text Box 15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6" name="Text Box 15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7" name="Text Box 16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8" name="Text Box 161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59" name="Text Box 162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60" name="Text Box 163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61" name="Text Box 164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62" name="Text Box 165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63" name="Text Box 166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64" name="Text Box 167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65" name="Text Box 168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66" name="Text Box 169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58881</xdr:rowOff>
    </xdr:to>
    <xdr:sp macro="" textlink="">
      <xdr:nvSpPr>
        <xdr:cNvPr id="967" name="Text Box 170"/>
        <xdr:cNvSpPr txBox="1">
          <a:spLocks noChangeArrowheads="1"/>
        </xdr:cNvSpPr>
      </xdr:nvSpPr>
      <xdr:spPr bwMode="auto">
        <a:xfrm>
          <a:off x="219075" y="6591300"/>
          <a:ext cx="295275" cy="382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968" name="Text Box 171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969" name="Text Box 172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970" name="Text Box 173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49356</xdr:rowOff>
    </xdr:to>
    <xdr:sp macro="" textlink="">
      <xdr:nvSpPr>
        <xdr:cNvPr id="971" name="Text Box 174"/>
        <xdr:cNvSpPr txBox="1">
          <a:spLocks noChangeArrowheads="1"/>
        </xdr:cNvSpPr>
      </xdr:nvSpPr>
      <xdr:spPr bwMode="auto">
        <a:xfrm>
          <a:off x="219075" y="6591300"/>
          <a:ext cx="295275" cy="3732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72" name="Text Box 3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29</xdr:row>
      <xdr:rowOff>123827</xdr:rowOff>
    </xdr:to>
    <xdr:sp macro="" textlink="">
      <xdr:nvSpPr>
        <xdr:cNvPr id="973" name="Text Box 41"/>
        <xdr:cNvSpPr txBox="1">
          <a:spLocks noChangeArrowheads="1"/>
        </xdr:cNvSpPr>
      </xdr:nvSpPr>
      <xdr:spPr bwMode="auto">
        <a:xfrm>
          <a:off x="219075" y="6591300"/>
          <a:ext cx="295275" cy="285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76200</xdr:colOff>
      <xdr:row>30</xdr:row>
      <xdr:rowOff>96981</xdr:rowOff>
    </xdr:to>
    <xdr:sp macro="" textlink="">
      <xdr:nvSpPr>
        <xdr:cNvPr id="974" name="Text Box 79"/>
        <xdr:cNvSpPr txBox="1">
          <a:spLocks noChangeArrowheads="1"/>
        </xdr:cNvSpPr>
      </xdr:nvSpPr>
      <xdr:spPr bwMode="auto">
        <a:xfrm>
          <a:off x="342900" y="6591300"/>
          <a:ext cx="76200" cy="4208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75" name="Text Box 14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76" name="Text Box 14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77" name="Text Box 14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78" name="Text Box 14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5" name="Text Box 15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6" name="Text Box 15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7" name="Text Box 15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8" name="Text Box 15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89" name="Text Box 15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0" name="Text Box 15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1" name="Text Box 15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2" name="Text Box 15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3" name="Text Box 16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4" name="Text Box 161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5" name="Text Box 162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6" name="Text Box 163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7" name="Text Box 164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8" name="Text Box 165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999" name="Text Box 166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000" name="Text Box 167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001" name="Text Box 168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002" name="Text Box 169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31172</xdr:rowOff>
    </xdr:to>
    <xdr:sp macro="" textlink="">
      <xdr:nvSpPr>
        <xdr:cNvPr id="1003" name="Text Box 170"/>
        <xdr:cNvSpPr txBox="1">
          <a:spLocks noChangeArrowheads="1"/>
        </xdr:cNvSpPr>
      </xdr:nvSpPr>
      <xdr:spPr bwMode="auto">
        <a:xfrm>
          <a:off x="219075" y="6591300"/>
          <a:ext cx="295275" cy="35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1004" name="Text Box 171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1005" name="Text Box 172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1006" name="Text Box 173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28</xdr:row>
      <xdr:rowOff>0</xdr:rowOff>
    </xdr:from>
    <xdr:to>
      <xdr:col>1</xdr:col>
      <xdr:colOff>171450</xdr:colOff>
      <xdr:row>30</xdr:row>
      <xdr:rowOff>24245</xdr:rowOff>
    </xdr:to>
    <xdr:sp macro="" textlink="">
      <xdr:nvSpPr>
        <xdr:cNvPr id="1007" name="Text Box 174"/>
        <xdr:cNvSpPr txBox="1">
          <a:spLocks noChangeArrowheads="1"/>
        </xdr:cNvSpPr>
      </xdr:nvSpPr>
      <xdr:spPr bwMode="auto">
        <a:xfrm>
          <a:off x="219075" y="6591300"/>
          <a:ext cx="295275" cy="34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08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0" name="Text Box 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1" name="Text Box 1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2" name="Text Box 1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3" name="Text Box 1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4" name="Text Box 1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5" name="Text Box 14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6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7" name="Text Box 4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8" name="Text Box 47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19" name="Text Box 48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20" name="Text Box 49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21" name="Text Box 50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22" name="Text Box 5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23" name="Text Box 52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33</xdr:row>
      <xdr:rowOff>11259</xdr:rowOff>
    </xdr:to>
    <xdr:sp macro="" textlink="">
      <xdr:nvSpPr>
        <xdr:cNvPr id="1024" name="Text Box 79"/>
        <xdr:cNvSpPr txBox="1">
          <a:spLocks noChangeArrowheads="1"/>
        </xdr:cNvSpPr>
      </xdr:nvSpPr>
      <xdr:spPr bwMode="auto">
        <a:xfrm>
          <a:off x="342900" y="7143750"/>
          <a:ext cx="76200" cy="335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1025" name="Text Box 137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1026" name="Text Box 138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1027" name="Text Box 139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1028" name="Text Box 140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49359</xdr:rowOff>
    </xdr:to>
    <xdr:sp macro="" textlink="">
      <xdr:nvSpPr>
        <xdr:cNvPr id="1029" name="Text Box 141"/>
        <xdr:cNvSpPr txBox="1">
          <a:spLocks noChangeArrowheads="1"/>
        </xdr:cNvSpPr>
      </xdr:nvSpPr>
      <xdr:spPr bwMode="auto">
        <a:xfrm>
          <a:off x="219075" y="7143750"/>
          <a:ext cx="295275" cy="21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0" name="Text Box 14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1" name="Text Box 14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2" name="Text Box 14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3" name="Text Box 14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4" name="Text Box 14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5" name="Text Box 14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6" name="Text Box 14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7" name="Text Box 14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8" name="Text Box 15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39" name="Text Box 15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0" name="Text Box 15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1" name="Text Box 15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2" name="Text Box 15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3" name="Text Box 15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4" name="Text Box 15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5" name="Text Box 15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6" name="Text Box 15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7" name="Text Box 15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8" name="Text Box 16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49" name="Text Box 161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50" name="Text Box 162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51" name="Text Box 163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52" name="Text Box 164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53" name="Text Box 165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54" name="Text Box 166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55" name="Text Box 167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56" name="Text Box 168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57" name="Text Box 169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116034</xdr:rowOff>
    </xdr:to>
    <xdr:sp macro="" textlink="">
      <xdr:nvSpPr>
        <xdr:cNvPr id="1058" name="Text Box 170"/>
        <xdr:cNvSpPr txBox="1">
          <a:spLocks noChangeArrowheads="1"/>
        </xdr:cNvSpPr>
      </xdr:nvSpPr>
      <xdr:spPr bwMode="auto">
        <a:xfrm>
          <a:off x="219075" y="7143750"/>
          <a:ext cx="295275" cy="277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1059" name="Text Box 171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1060" name="Text Box 172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1061" name="Text Box 173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106509</xdr:rowOff>
    </xdr:to>
    <xdr:sp macro="" textlink="">
      <xdr:nvSpPr>
        <xdr:cNvPr id="1062" name="Text Box 174"/>
        <xdr:cNvSpPr txBox="1">
          <a:spLocks noChangeArrowheads="1"/>
        </xdr:cNvSpPr>
      </xdr:nvSpPr>
      <xdr:spPr bwMode="auto">
        <a:xfrm>
          <a:off x="219075" y="7143750"/>
          <a:ext cx="295275" cy="2684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</xdr:colOff>
      <xdr:row>31</xdr:row>
      <xdr:rowOff>0</xdr:rowOff>
    </xdr:from>
    <xdr:to>
      <xdr:col>1</xdr:col>
      <xdr:colOff>409575</xdr:colOff>
      <xdr:row>32</xdr:row>
      <xdr:rowOff>39834</xdr:rowOff>
    </xdr:to>
    <xdr:sp macro="" textlink="">
      <xdr:nvSpPr>
        <xdr:cNvPr id="1063" name="Text Box 688"/>
        <xdr:cNvSpPr txBox="1">
          <a:spLocks noChangeArrowheads="1"/>
        </xdr:cNvSpPr>
      </xdr:nvSpPr>
      <xdr:spPr bwMode="auto">
        <a:xfrm>
          <a:off x="352425" y="7143750"/>
          <a:ext cx="400050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64" name="Text Box 3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39834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19075" y="7143750"/>
          <a:ext cx="295275" cy="201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76200</xdr:colOff>
      <xdr:row>32</xdr:row>
      <xdr:rowOff>154134</xdr:rowOff>
    </xdr:to>
    <xdr:sp macro="" textlink="">
      <xdr:nvSpPr>
        <xdr:cNvPr id="1066" name="Text Box 79"/>
        <xdr:cNvSpPr txBox="1">
          <a:spLocks noChangeArrowheads="1"/>
        </xdr:cNvSpPr>
      </xdr:nvSpPr>
      <xdr:spPr bwMode="auto">
        <a:xfrm>
          <a:off x="342900" y="7143750"/>
          <a:ext cx="76200" cy="31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67" name="Text Box 14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68" name="Text Box 14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69" name="Text Box 14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0" name="Text Box 14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1" name="Text Box 14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2" name="Text Box 14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3" name="Text Box 14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4" name="Text Box 14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5" name="Text Box 15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6" name="Text Box 15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7" name="Text Box 15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8" name="Text Box 15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79" name="Text Box 15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0" name="Text Box 15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1" name="Text Box 15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2" name="Text Box 15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3" name="Text Box 15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4" name="Text Box 15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5" name="Text Box 16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6" name="Text Box 161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7" name="Text Box 162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8" name="Text Box 163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89" name="Text Box 164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90" name="Text Box 165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91" name="Text Box 166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92" name="Text Box 167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93" name="Text Box 168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94" name="Text Box 169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87459</xdr:rowOff>
    </xdr:to>
    <xdr:sp macro="" textlink="">
      <xdr:nvSpPr>
        <xdr:cNvPr id="1095" name="Text Box 170"/>
        <xdr:cNvSpPr txBox="1">
          <a:spLocks noChangeArrowheads="1"/>
        </xdr:cNvSpPr>
      </xdr:nvSpPr>
      <xdr:spPr bwMode="auto">
        <a:xfrm>
          <a:off x="219075" y="7143750"/>
          <a:ext cx="295275" cy="249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1096" name="Text Box 171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1097" name="Text Box 172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1098" name="Text Box 173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219075</xdr:colOff>
      <xdr:row>31</xdr:row>
      <xdr:rowOff>0</xdr:rowOff>
    </xdr:from>
    <xdr:to>
      <xdr:col>1</xdr:col>
      <xdr:colOff>171450</xdr:colOff>
      <xdr:row>32</xdr:row>
      <xdr:rowOff>77934</xdr:rowOff>
    </xdr:to>
    <xdr:sp macro="" textlink="">
      <xdr:nvSpPr>
        <xdr:cNvPr id="1099" name="Text Box 174"/>
        <xdr:cNvSpPr txBox="1">
          <a:spLocks noChangeArrowheads="1"/>
        </xdr:cNvSpPr>
      </xdr:nvSpPr>
      <xdr:spPr bwMode="auto">
        <a:xfrm>
          <a:off x="219075" y="7143750"/>
          <a:ext cx="295275" cy="239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268432</xdr:colOff>
      <xdr:row>0</xdr:row>
      <xdr:rowOff>142009</xdr:rowOff>
    </xdr:from>
    <xdr:to>
      <xdr:col>15</xdr:col>
      <xdr:colOff>0</xdr:colOff>
      <xdr:row>4</xdr:row>
      <xdr:rowOff>21456</xdr:rowOff>
    </xdr:to>
    <xdr:sp macro="" textlink="">
      <xdr:nvSpPr>
        <xdr:cNvPr id="1100" name="AutoShape 45"/>
        <xdr:cNvSpPr>
          <a:spLocks noChangeArrowheads="1"/>
        </xdr:cNvSpPr>
      </xdr:nvSpPr>
      <xdr:spPr bwMode="auto">
        <a:xfrm>
          <a:off x="8202757" y="142009"/>
          <a:ext cx="3389168" cy="73669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2</xdr:col>
      <xdr:colOff>540039</xdr:colOff>
      <xdr:row>4</xdr:row>
      <xdr:rowOff>43970</xdr:rowOff>
    </xdr:to>
    <xdr:sp macro="" textlink="">
      <xdr:nvSpPr>
        <xdr:cNvPr id="1101" name="AutoShape 45"/>
        <xdr:cNvSpPr>
          <a:spLocks noChangeArrowheads="1"/>
        </xdr:cNvSpPr>
      </xdr:nvSpPr>
      <xdr:spPr bwMode="auto">
        <a:xfrm>
          <a:off x="0" y="161925"/>
          <a:ext cx="3045114" cy="73929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view="pageBreakPreview" topLeftCell="A7" zoomScale="95" zoomScaleNormal="95" zoomScaleSheetLayoutView="95" workbookViewId="0">
      <selection activeCell="I25" sqref="I25:L25"/>
    </sheetView>
  </sheetViews>
  <sheetFormatPr defaultColWidth="9.140625" defaultRowHeight="12.75" x14ac:dyDescent="0.2"/>
  <cols>
    <col min="1" max="1" width="5.140625" style="1" customWidth="1"/>
    <col min="2" max="2" width="32.42578125" style="1" customWidth="1"/>
    <col min="3" max="3" width="9.5703125" style="1" customWidth="1"/>
    <col min="4" max="4" width="11.140625" style="1" customWidth="1"/>
    <col min="5" max="5" width="8.5703125" style="1" customWidth="1"/>
    <col min="6" max="6" width="9.42578125" style="1" customWidth="1"/>
    <col min="7" max="9" width="10.85546875" style="1" customWidth="1"/>
    <col min="10" max="10" width="10.140625" style="1" customWidth="1"/>
    <col min="11" max="11" width="11.42578125" style="1" customWidth="1"/>
    <col min="12" max="12" width="10.42578125" style="1" customWidth="1"/>
    <col min="13" max="13" width="9.7109375" style="1" customWidth="1"/>
    <col min="14" max="14" width="10.85546875" style="1" customWidth="1"/>
    <col min="15" max="15" width="12.42578125" style="1" customWidth="1"/>
    <col min="16" max="16" width="12" style="1" customWidth="1"/>
    <col min="17" max="17" width="8.5703125" style="1" customWidth="1"/>
    <col min="18" max="18" width="7" style="1" customWidth="1"/>
    <col min="19" max="19" width="9.140625" style="1"/>
    <col min="20" max="20" width="7.85546875" style="1" customWidth="1"/>
    <col min="21" max="21" width="6.5703125" style="1" customWidth="1"/>
    <col min="22" max="22" width="6.42578125" style="1" customWidth="1"/>
    <col min="23" max="23" width="6.5703125" style="1" customWidth="1"/>
    <col min="24" max="24" width="9.140625" style="1"/>
    <col min="25" max="25" width="6.42578125" style="1" customWidth="1"/>
    <col min="26" max="16384" width="9.140625" style="1"/>
  </cols>
  <sheetData>
    <row r="1" spans="1:26" ht="12.75" customHeight="1" x14ac:dyDescent="0.2">
      <c r="A1" s="109"/>
      <c r="B1" s="109"/>
      <c r="C1" s="109"/>
      <c r="L1" s="110"/>
      <c r="M1" s="110"/>
      <c r="N1" s="110"/>
      <c r="O1" s="110"/>
    </row>
    <row r="2" spans="1:26" ht="12.75" customHeight="1" x14ac:dyDescent="0.2">
      <c r="A2" s="109"/>
      <c r="B2" s="109"/>
      <c r="C2" s="109"/>
      <c r="L2" s="110"/>
      <c r="M2" s="110"/>
      <c r="N2" s="110"/>
      <c r="O2" s="110"/>
      <c r="P2" s="2"/>
      <c r="Q2" s="2"/>
      <c r="R2" s="2"/>
      <c r="S2" s="2"/>
      <c r="T2" s="2"/>
      <c r="U2" s="3"/>
      <c r="V2" s="3"/>
      <c r="W2" s="3"/>
      <c r="X2" s="3"/>
      <c r="Y2" s="3"/>
      <c r="Z2" s="3"/>
    </row>
    <row r="3" spans="1:26" ht="21" customHeight="1" x14ac:dyDescent="0.2">
      <c r="L3" s="109"/>
      <c r="M3" s="109"/>
      <c r="N3" s="109"/>
      <c r="O3" s="109"/>
      <c r="T3" s="3"/>
      <c r="U3" s="3"/>
      <c r="V3" s="3"/>
      <c r="W3" s="3"/>
      <c r="X3" s="3"/>
      <c r="Y3" s="3"/>
      <c r="Z3" s="3"/>
    </row>
    <row r="4" spans="1:26" ht="21" customHeight="1" x14ac:dyDescent="0.2">
      <c r="A4" s="108"/>
      <c r="B4" s="108"/>
      <c r="C4" s="108"/>
      <c r="L4" s="109"/>
      <c r="M4" s="109"/>
      <c r="N4" s="109"/>
      <c r="O4" s="109"/>
      <c r="T4" s="3"/>
      <c r="U4" s="3"/>
      <c r="V4" s="3"/>
      <c r="W4" s="3"/>
      <c r="X4" s="3"/>
      <c r="Y4" s="3"/>
      <c r="Z4" s="3"/>
    </row>
    <row r="5" spans="1:26" ht="21" customHeight="1" x14ac:dyDescent="0.2">
      <c r="T5" s="3"/>
      <c r="U5" s="3"/>
      <c r="V5" s="3"/>
      <c r="W5" s="3"/>
      <c r="X5" s="3"/>
      <c r="Y5" s="3"/>
      <c r="Z5" s="3"/>
    </row>
    <row r="6" spans="1:26" ht="21" customHeight="1" x14ac:dyDescent="0.2">
      <c r="A6" s="94" t="s">
        <v>35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T6" s="3"/>
      <c r="U6" s="3"/>
      <c r="V6" s="3"/>
      <c r="W6" s="3"/>
      <c r="X6" s="3"/>
      <c r="Y6" s="3"/>
      <c r="Z6" s="3"/>
    </row>
    <row r="7" spans="1:26" ht="21" customHeight="1" x14ac:dyDescent="0.2">
      <c r="A7" s="94" t="s">
        <v>26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T7" s="3"/>
      <c r="U7" s="3"/>
      <c r="V7" s="3"/>
      <c r="W7" s="3"/>
      <c r="X7" s="3"/>
      <c r="Y7" s="3"/>
      <c r="Z7" s="3"/>
    </row>
    <row r="8" spans="1:26" ht="21" customHeight="1" x14ac:dyDescent="0.2">
      <c r="A8" s="2"/>
      <c r="B8" s="11"/>
      <c r="C8" s="2"/>
      <c r="D8" s="2"/>
      <c r="E8" s="2"/>
      <c r="F8" s="2"/>
      <c r="G8" s="2"/>
      <c r="H8" s="2"/>
      <c r="I8" s="2"/>
      <c r="J8" s="3"/>
      <c r="K8" s="3"/>
      <c r="L8" s="12"/>
      <c r="M8" s="13"/>
      <c r="N8" s="13"/>
      <c r="O8" s="13"/>
      <c r="T8" s="3"/>
      <c r="U8" s="3"/>
      <c r="V8" s="3"/>
      <c r="W8" s="3"/>
      <c r="X8" s="3"/>
      <c r="Y8" s="3"/>
      <c r="Z8" s="3"/>
    </row>
    <row r="9" spans="1:26" ht="20.25" customHeight="1" thickBot="1" x14ac:dyDescent="0.25">
      <c r="A9" s="100" t="s">
        <v>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"/>
      <c r="M9" s="10"/>
      <c r="N9" s="10"/>
      <c r="O9" s="1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101" t="s">
        <v>1</v>
      </c>
      <c r="B10" s="103" t="s">
        <v>17</v>
      </c>
      <c r="C10" s="105" t="s">
        <v>2</v>
      </c>
      <c r="D10" s="106"/>
      <c r="E10" s="106"/>
      <c r="F10" s="106"/>
      <c r="G10" s="106"/>
      <c r="H10" s="106"/>
      <c r="I10" s="106"/>
      <c r="J10" s="106"/>
      <c r="K10" s="106"/>
      <c r="L10" s="91" t="s">
        <v>25</v>
      </c>
      <c r="M10" s="91" t="s">
        <v>3</v>
      </c>
      <c r="N10" s="113" t="s">
        <v>29</v>
      </c>
      <c r="O10" s="91" t="s">
        <v>19</v>
      </c>
      <c r="P10" s="87" t="s">
        <v>20</v>
      </c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102"/>
      <c r="B11" s="104"/>
      <c r="C11" s="95" t="s">
        <v>4</v>
      </c>
      <c r="D11" s="97" t="s">
        <v>5</v>
      </c>
      <c r="E11" s="98"/>
      <c r="F11" s="99"/>
      <c r="G11" s="95" t="s">
        <v>6</v>
      </c>
      <c r="H11" s="95" t="s">
        <v>7</v>
      </c>
      <c r="I11" s="95" t="s">
        <v>18</v>
      </c>
      <c r="J11" s="95" t="s">
        <v>28</v>
      </c>
      <c r="K11" s="111" t="s">
        <v>24</v>
      </c>
      <c r="L11" s="92"/>
      <c r="M11" s="92"/>
      <c r="N11" s="114"/>
      <c r="O11" s="92"/>
      <c r="P11" s="88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2" customHeight="1" thickBot="1" x14ac:dyDescent="0.25">
      <c r="A12" s="102"/>
      <c r="B12" s="104"/>
      <c r="C12" s="96"/>
      <c r="D12" s="14" t="s">
        <v>8</v>
      </c>
      <c r="E12" s="14" t="s">
        <v>9</v>
      </c>
      <c r="F12" s="14" t="s">
        <v>10</v>
      </c>
      <c r="G12" s="96"/>
      <c r="H12" s="96"/>
      <c r="I12" s="96"/>
      <c r="J12" s="96"/>
      <c r="K12" s="112"/>
      <c r="L12" s="93"/>
      <c r="M12" s="93"/>
      <c r="N12" s="115"/>
      <c r="O12" s="93"/>
      <c r="P12" s="89"/>
    </row>
    <row r="13" spans="1:26" ht="16.5" customHeight="1" thickBot="1" x14ac:dyDescent="0.25">
      <c r="A13" s="31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2">
        <v>11</v>
      </c>
      <c r="L13" s="30">
        <v>12</v>
      </c>
      <c r="M13" s="30">
        <v>13</v>
      </c>
      <c r="N13" s="30">
        <v>14</v>
      </c>
      <c r="O13" s="30">
        <v>15</v>
      </c>
      <c r="P13" s="33">
        <v>16</v>
      </c>
    </row>
    <row r="14" spans="1:26" s="17" customFormat="1" ht="30" customHeight="1" thickBot="1" x14ac:dyDescent="0.3">
      <c r="A14" s="34">
        <v>1</v>
      </c>
      <c r="B14" s="35" t="s">
        <v>22</v>
      </c>
      <c r="C14" s="36">
        <v>2</v>
      </c>
      <c r="D14" s="117">
        <v>0.25</v>
      </c>
      <c r="E14" s="118"/>
      <c r="F14" s="37">
        <v>12</v>
      </c>
      <c r="G14" s="37">
        <v>24</v>
      </c>
      <c r="H14" s="36"/>
      <c r="I14" s="36" t="s">
        <v>23</v>
      </c>
      <c r="J14" s="36">
        <v>2</v>
      </c>
      <c r="K14" s="37">
        <f>SUM(J14*G14)</f>
        <v>48</v>
      </c>
      <c r="L14" s="62"/>
      <c r="M14" s="42"/>
      <c r="N14" s="63"/>
      <c r="O14" s="64"/>
      <c r="P14" s="65">
        <f>O14*1.23</f>
        <v>0</v>
      </c>
    </row>
    <row r="15" spans="1:26" s="17" customFormat="1" ht="24.75" customHeight="1" thickBot="1" x14ac:dyDescent="0.3">
      <c r="A15" s="119" t="s">
        <v>11</v>
      </c>
      <c r="B15" s="120"/>
      <c r="C15" s="120"/>
      <c r="D15" s="120"/>
      <c r="E15" s="120"/>
      <c r="F15" s="38"/>
      <c r="G15" s="39"/>
      <c r="H15" s="38"/>
      <c r="I15" s="38"/>
      <c r="J15" s="40"/>
      <c r="K15" s="41">
        <f>SUM(K14:K14)</f>
        <v>48</v>
      </c>
      <c r="L15" s="43"/>
      <c r="M15" s="44"/>
      <c r="N15" s="44"/>
      <c r="O15" s="44"/>
      <c r="P15" s="45"/>
      <c r="Q15" s="18"/>
    </row>
    <row r="16" spans="1:26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6"/>
    </row>
    <row r="17" spans="1:1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6"/>
    </row>
    <row r="18" spans="1:15" x14ac:dyDescent="0.2">
      <c r="A18" s="4"/>
      <c r="B18" s="54" t="s">
        <v>30</v>
      </c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6"/>
    </row>
    <row r="19" spans="1:15" x14ac:dyDescent="0.2">
      <c r="A19" s="4"/>
      <c r="B19" s="4"/>
      <c r="C19" s="4"/>
      <c r="D19" s="4"/>
      <c r="E19" s="4"/>
      <c r="F19" s="4"/>
      <c r="G19" s="4"/>
      <c r="H19" s="4"/>
      <c r="I19" s="55"/>
      <c r="J19" s="55"/>
      <c r="K19" s="4"/>
      <c r="L19" s="4"/>
      <c r="M19" s="5"/>
      <c r="N19" s="5"/>
      <c r="O19" s="6"/>
    </row>
    <row r="20" spans="1:15" ht="13.5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6"/>
    </row>
    <row r="21" spans="1:15" ht="15.75" customHeight="1" x14ac:dyDescent="0.2">
      <c r="A21" s="121" t="s">
        <v>1</v>
      </c>
      <c r="B21" s="124" t="s">
        <v>17</v>
      </c>
      <c r="C21" s="107" t="s">
        <v>12</v>
      </c>
      <c r="D21" s="107"/>
      <c r="E21" s="107"/>
      <c r="F21" s="107"/>
      <c r="G21" s="107"/>
      <c r="H21" s="91" t="s">
        <v>28</v>
      </c>
      <c r="I21" s="91" t="s">
        <v>25</v>
      </c>
      <c r="J21" s="91" t="s">
        <v>3</v>
      </c>
      <c r="K21" s="113" t="s">
        <v>29</v>
      </c>
      <c r="L21" s="91" t="s">
        <v>19</v>
      </c>
      <c r="M21" s="87" t="s">
        <v>20</v>
      </c>
      <c r="N21" s="7"/>
    </row>
    <row r="22" spans="1:15" ht="12.75" customHeight="1" x14ac:dyDescent="0.2">
      <c r="A22" s="122"/>
      <c r="B22" s="125"/>
      <c r="C22" s="129" t="s">
        <v>13</v>
      </c>
      <c r="D22" s="131" t="s">
        <v>14</v>
      </c>
      <c r="E22" s="131"/>
      <c r="F22" s="131"/>
      <c r="G22" s="129" t="s">
        <v>21</v>
      </c>
      <c r="H22" s="92"/>
      <c r="I22" s="92"/>
      <c r="J22" s="92"/>
      <c r="K22" s="114"/>
      <c r="L22" s="92"/>
      <c r="M22" s="88"/>
      <c r="N22" s="8"/>
    </row>
    <row r="23" spans="1:15" ht="13.5" customHeight="1" thickBot="1" x14ac:dyDescent="0.25">
      <c r="A23" s="123"/>
      <c r="B23" s="126"/>
      <c r="C23" s="130"/>
      <c r="D23" s="46" t="s">
        <v>8</v>
      </c>
      <c r="E23" s="46" t="s">
        <v>9</v>
      </c>
      <c r="F23" s="46" t="s">
        <v>10</v>
      </c>
      <c r="G23" s="130"/>
      <c r="H23" s="116"/>
      <c r="I23" s="116"/>
      <c r="J23" s="116"/>
      <c r="K23" s="115"/>
      <c r="L23" s="116"/>
      <c r="M23" s="90"/>
      <c r="N23" s="9"/>
    </row>
    <row r="24" spans="1:15" s="16" customFormat="1" thickBot="1" x14ac:dyDescent="0.25">
      <c r="A24" s="47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9">
        <v>12</v>
      </c>
      <c r="M24" s="49">
        <v>13</v>
      </c>
      <c r="N24" s="15"/>
    </row>
    <row r="25" spans="1:15" s="17" customFormat="1" ht="55.5" customHeight="1" thickBot="1" x14ac:dyDescent="0.3">
      <c r="A25" s="34">
        <v>1</v>
      </c>
      <c r="B25" s="35" t="s">
        <v>22</v>
      </c>
      <c r="C25" s="36">
        <v>1</v>
      </c>
      <c r="D25" s="37">
        <v>0.3</v>
      </c>
      <c r="E25" s="37">
        <v>0.3</v>
      </c>
      <c r="F25" s="36">
        <v>4</v>
      </c>
      <c r="G25" s="37">
        <v>4.8</v>
      </c>
      <c r="H25" s="50">
        <v>1</v>
      </c>
      <c r="I25" s="51"/>
      <c r="J25" s="52"/>
      <c r="K25" s="57"/>
      <c r="L25" s="53"/>
      <c r="M25" s="53">
        <f>L25*1.23</f>
        <v>0</v>
      </c>
      <c r="N25" s="19"/>
    </row>
    <row r="26" spans="1:15" s="17" customFormat="1" ht="30.75" customHeight="1" thickBot="1" x14ac:dyDescent="0.3">
      <c r="A26" s="127" t="s">
        <v>11</v>
      </c>
      <c r="B26" s="128"/>
      <c r="C26" s="128"/>
      <c r="D26" s="128"/>
      <c r="E26" s="128"/>
      <c r="F26" s="128"/>
      <c r="G26" s="20">
        <f>SUM(G25)</f>
        <v>4.8</v>
      </c>
      <c r="H26" s="21"/>
      <c r="I26" s="21"/>
      <c r="J26" s="25"/>
      <c r="K26" s="26"/>
      <c r="L26" s="27"/>
      <c r="M26" s="27"/>
      <c r="N26" s="22"/>
    </row>
    <row r="28" spans="1:15" x14ac:dyDescent="0.2">
      <c r="B28" s="56" t="s">
        <v>32</v>
      </c>
    </row>
    <row r="30" spans="1:15" ht="14.25" x14ac:dyDescent="0.2">
      <c r="B30" s="24" t="s">
        <v>15</v>
      </c>
      <c r="C30" s="28">
        <f>L25+O14</f>
        <v>0</v>
      </c>
      <c r="D30" s="29"/>
      <c r="F30" s="12"/>
      <c r="G30" s="13"/>
      <c r="H30" s="13"/>
      <c r="I30" s="13"/>
      <c r="J30" s="13"/>
    </row>
    <row r="31" spans="1:15" ht="14.25" x14ac:dyDescent="0.2">
      <c r="B31" s="24"/>
      <c r="C31" s="28"/>
      <c r="D31" s="24"/>
      <c r="F31" s="12"/>
      <c r="G31" s="13"/>
      <c r="H31" s="13"/>
      <c r="I31" s="13"/>
      <c r="J31" s="13"/>
    </row>
    <row r="32" spans="1:15" ht="14.25" x14ac:dyDescent="0.2">
      <c r="B32" s="24" t="s">
        <v>27</v>
      </c>
      <c r="C32" s="28">
        <f>K25+N14</f>
        <v>0</v>
      </c>
      <c r="D32" s="29"/>
      <c r="F32" s="13"/>
      <c r="G32" s="13"/>
      <c r="H32" s="13"/>
      <c r="I32" s="13"/>
      <c r="J32" s="13"/>
    </row>
    <row r="33" spans="2:10" ht="14.25" x14ac:dyDescent="0.2">
      <c r="B33" s="24"/>
      <c r="C33" s="28"/>
      <c r="D33" s="24"/>
      <c r="F33" s="13"/>
      <c r="G33" s="13"/>
      <c r="H33" s="13"/>
      <c r="I33" s="13"/>
      <c r="J33" s="13"/>
    </row>
    <row r="34" spans="2:10" ht="14.25" x14ac:dyDescent="0.2">
      <c r="B34" s="24" t="s">
        <v>16</v>
      </c>
      <c r="C34" s="28">
        <f>M25+P14</f>
        <v>0</v>
      </c>
      <c r="D34" s="29"/>
    </row>
    <row r="35" spans="2:10" ht="15" x14ac:dyDescent="0.25">
      <c r="B35" s="17"/>
      <c r="C35" s="17"/>
      <c r="D35" s="17"/>
    </row>
    <row r="37" spans="2:10" x14ac:dyDescent="0.2">
      <c r="B37" s="23"/>
      <c r="C37" s="23"/>
      <c r="D37" s="23"/>
      <c r="E37" s="23"/>
    </row>
    <row r="38" spans="2:10" x14ac:dyDescent="0.2">
      <c r="B38" s="23"/>
      <c r="C38" s="23"/>
      <c r="D38" s="23"/>
      <c r="E38" s="23"/>
    </row>
  </sheetData>
  <mergeCells count="40">
    <mergeCell ref="A26:F26"/>
    <mergeCell ref="C22:C23"/>
    <mergeCell ref="D22:F22"/>
    <mergeCell ref="G22:G23"/>
    <mergeCell ref="I21:I23"/>
    <mergeCell ref="D14:E14"/>
    <mergeCell ref="A15:E15"/>
    <mergeCell ref="A21:A23"/>
    <mergeCell ref="B21:B23"/>
    <mergeCell ref="I11:I12"/>
    <mergeCell ref="J11:J12"/>
    <mergeCell ref="K11:K12"/>
    <mergeCell ref="N10:N12"/>
    <mergeCell ref="H21:H23"/>
    <mergeCell ref="J21:J23"/>
    <mergeCell ref="K21:K23"/>
    <mergeCell ref="L21:L23"/>
    <mergeCell ref="A4:C4"/>
    <mergeCell ref="L4:O4"/>
    <mergeCell ref="A1:C1"/>
    <mergeCell ref="L1:O1"/>
    <mergeCell ref="A2:C2"/>
    <mergeCell ref="L2:O2"/>
    <mergeCell ref="L3:O3"/>
    <mergeCell ref="P10:P12"/>
    <mergeCell ref="M21:M23"/>
    <mergeCell ref="M10:M12"/>
    <mergeCell ref="O10:O12"/>
    <mergeCell ref="A6:O6"/>
    <mergeCell ref="A7:O7"/>
    <mergeCell ref="C11:C12"/>
    <mergeCell ref="D11:F11"/>
    <mergeCell ref="G11:G12"/>
    <mergeCell ref="A9:K9"/>
    <mergeCell ref="A10:A12"/>
    <mergeCell ref="B10:B12"/>
    <mergeCell ref="C10:K10"/>
    <mergeCell ref="L10:L12"/>
    <mergeCell ref="C21:G21"/>
    <mergeCell ref="H11:H12"/>
  </mergeCells>
  <pageMargins left="0.25" right="0.25" top="0.75" bottom="0.75" header="0.3" footer="0.3"/>
  <pageSetup paperSize="9" scale="7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topLeftCell="A7" workbookViewId="0">
      <selection activeCell="K31" sqref="K31"/>
    </sheetView>
  </sheetViews>
  <sheetFormatPr defaultColWidth="9.140625" defaultRowHeight="12.75" x14ac:dyDescent="0.2"/>
  <cols>
    <col min="1" max="1" width="5.140625" style="1" customWidth="1"/>
    <col min="2" max="2" width="32.42578125" style="1" customWidth="1"/>
    <col min="3" max="3" width="9.5703125" style="1" customWidth="1"/>
    <col min="4" max="4" width="11.140625" style="1" customWidth="1"/>
    <col min="5" max="5" width="8.5703125" style="1" customWidth="1"/>
    <col min="6" max="6" width="9.42578125" style="1" customWidth="1"/>
    <col min="7" max="9" width="10.85546875" style="1" customWidth="1"/>
    <col min="10" max="10" width="10.140625" style="1" customWidth="1"/>
    <col min="11" max="11" width="11.42578125" style="1" customWidth="1"/>
    <col min="12" max="12" width="10.42578125" style="1" customWidth="1"/>
    <col min="13" max="13" width="9.7109375" style="1" customWidth="1"/>
    <col min="14" max="14" width="10.85546875" style="1" customWidth="1"/>
    <col min="15" max="15" width="12.42578125" style="1" customWidth="1"/>
    <col min="16" max="16" width="12" style="1" customWidth="1"/>
    <col min="17" max="17" width="8.5703125" style="1" customWidth="1"/>
    <col min="18" max="18" width="7" style="1" customWidth="1"/>
    <col min="19" max="19" width="9.140625" style="1"/>
    <col min="20" max="20" width="7.85546875" style="1" customWidth="1"/>
    <col min="21" max="21" width="6.5703125" style="1" customWidth="1"/>
    <col min="22" max="22" width="6.42578125" style="1" customWidth="1"/>
    <col min="23" max="23" width="6.5703125" style="1" customWidth="1"/>
    <col min="24" max="24" width="9.140625" style="1"/>
    <col min="25" max="25" width="6.42578125" style="1" customWidth="1"/>
    <col min="26" max="16384" width="9.140625" style="1"/>
  </cols>
  <sheetData>
    <row r="1" spans="1:26" ht="12.75" customHeight="1" x14ac:dyDescent="0.2">
      <c r="A1" s="109"/>
      <c r="B1" s="109"/>
      <c r="C1" s="109"/>
      <c r="L1" s="110"/>
      <c r="M1" s="110"/>
      <c r="N1" s="110"/>
      <c r="O1" s="110"/>
    </row>
    <row r="2" spans="1:26" ht="12.75" customHeight="1" x14ac:dyDescent="0.2">
      <c r="A2" s="109"/>
      <c r="B2" s="109"/>
      <c r="C2" s="109"/>
      <c r="L2" s="110"/>
      <c r="M2" s="110"/>
      <c r="N2" s="110"/>
      <c r="O2" s="110"/>
      <c r="P2" s="2"/>
      <c r="Q2" s="2"/>
      <c r="R2" s="2"/>
      <c r="S2" s="2"/>
      <c r="T2" s="2"/>
      <c r="U2" s="3"/>
      <c r="V2" s="3"/>
      <c r="W2" s="3"/>
      <c r="X2" s="3"/>
      <c r="Y2" s="3"/>
      <c r="Z2" s="3"/>
    </row>
    <row r="3" spans="1:26" ht="21" customHeight="1" x14ac:dyDescent="0.2">
      <c r="L3" s="109"/>
      <c r="M3" s="109"/>
      <c r="N3" s="109"/>
      <c r="O3" s="109"/>
      <c r="T3" s="3"/>
      <c r="U3" s="3"/>
      <c r="V3" s="3"/>
      <c r="W3" s="3"/>
      <c r="X3" s="3"/>
      <c r="Y3" s="3"/>
      <c r="Z3" s="3"/>
    </row>
    <row r="4" spans="1:26" ht="21" customHeight="1" x14ac:dyDescent="0.2">
      <c r="A4" s="108"/>
      <c r="B4" s="108"/>
      <c r="C4" s="108"/>
      <c r="L4" s="109"/>
      <c r="M4" s="109"/>
      <c r="N4" s="109"/>
      <c r="O4" s="109"/>
      <c r="T4" s="3"/>
      <c r="U4" s="3"/>
      <c r="V4" s="3"/>
      <c r="W4" s="3"/>
      <c r="X4" s="3"/>
      <c r="Y4" s="3"/>
      <c r="Z4" s="3"/>
    </row>
    <row r="5" spans="1:26" ht="21" customHeight="1" x14ac:dyDescent="0.2">
      <c r="T5" s="3"/>
      <c r="U5" s="3"/>
      <c r="V5" s="3"/>
      <c r="W5" s="3"/>
      <c r="X5" s="3"/>
      <c r="Y5" s="3"/>
      <c r="Z5" s="3"/>
    </row>
    <row r="6" spans="1:26" ht="21" customHeight="1" x14ac:dyDescent="0.2">
      <c r="A6" s="94" t="s">
        <v>36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T6" s="3"/>
      <c r="U6" s="3"/>
      <c r="V6" s="3"/>
      <c r="W6" s="3"/>
      <c r="X6" s="3"/>
      <c r="Y6" s="3"/>
      <c r="Z6" s="3"/>
    </row>
    <row r="7" spans="1:26" ht="21" customHeight="1" x14ac:dyDescent="0.2">
      <c r="A7" s="94" t="s">
        <v>26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T7" s="3"/>
      <c r="U7" s="3"/>
      <c r="V7" s="3"/>
      <c r="W7" s="3"/>
      <c r="X7" s="3"/>
      <c r="Y7" s="3"/>
      <c r="Z7" s="3"/>
    </row>
    <row r="8" spans="1:26" ht="21" customHeight="1" x14ac:dyDescent="0.2">
      <c r="A8" s="2"/>
      <c r="B8" s="11"/>
      <c r="C8" s="2"/>
      <c r="D8" s="2"/>
      <c r="E8" s="2"/>
      <c r="F8" s="2"/>
      <c r="G8" s="2"/>
      <c r="H8" s="2"/>
      <c r="I8" s="2"/>
      <c r="J8" s="3"/>
      <c r="K8" s="3"/>
      <c r="L8" s="12"/>
      <c r="M8" s="13"/>
      <c r="N8" s="13"/>
      <c r="O8" s="13"/>
      <c r="T8" s="3"/>
      <c r="U8" s="3"/>
      <c r="V8" s="3"/>
      <c r="W8" s="3"/>
      <c r="X8" s="3"/>
      <c r="Y8" s="3"/>
      <c r="Z8" s="3"/>
    </row>
    <row r="9" spans="1:26" ht="20.25" customHeight="1" thickBot="1" x14ac:dyDescent="0.25">
      <c r="A9" s="100" t="s">
        <v>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"/>
      <c r="M9" s="10"/>
      <c r="N9" s="10"/>
      <c r="O9" s="1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101" t="s">
        <v>1</v>
      </c>
      <c r="B10" s="103" t="s">
        <v>17</v>
      </c>
      <c r="C10" s="105" t="s">
        <v>2</v>
      </c>
      <c r="D10" s="106"/>
      <c r="E10" s="106"/>
      <c r="F10" s="106"/>
      <c r="G10" s="106"/>
      <c r="H10" s="106"/>
      <c r="I10" s="106"/>
      <c r="J10" s="106"/>
      <c r="K10" s="106"/>
      <c r="L10" s="91" t="s">
        <v>25</v>
      </c>
      <c r="M10" s="91" t="s">
        <v>3</v>
      </c>
      <c r="N10" s="91" t="s">
        <v>33</v>
      </c>
      <c r="O10" s="113" t="s">
        <v>29</v>
      </c>
      <c r="P10" s="87" t="s">
        <v>20</v>
      </c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102"/>
      <c r="B11" s="104"/>
      <c r="C11" s="95" t="s">
        <v>4</v>
      </c>
      <c r="D11" s="97" t="s">
        <v>5</v>
      </c>
      <c r="E11" s="98"/>
      <c r="F11" s="99"/>
      <c r="G11" s="95" t="s">
        <v>6</v>
      </c>
      <c r="H11" s="95" t="s">
        <v>7</v>
      </c>
      <c r="I11" s="95" t="s">
        <v>18</v>
      </c>
      <c r="J11" s="95" t="s">
        <v>28</v>
      </c>
      <c r="K11" s="111" t="s">
        <v>24</v>
      </c>
      <c r="L11" s="92"/>
      <c r="M11" s="92"/>
      <c r="N11" s="92"/>
      <c r="O11" s="114"/>
      <c r="P11" s="88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2" customHeight="1" thickBot="1" x14ac:dyDescent="0.25">
      <c r="A12" s="102"/>
      <c r="B12" s="104"/>
      <c r="C12" s="96"/>
      <c r="D12" s="59" t="s">
        <v>8</v>
      </c>
      <c r="E12" s="59" t="s">
        <v>9</v>
      </c>
      <c r="F12" s="59" t="s">
        <v>10</v>
      </c>
      <c r="G12" s="96"/>
      <c r="H12" s="96"/>
      <c r="I12" s="96"/>
      <c r="J12" s="96"/>
      <c r="K12" s="112"/>
      <c r="L12" s="93"/>
      <c r="M12" s="93"/>
      <c r="N12" s="93"/>
      <c r="O12" s="115"/>
      <c r="P12" s="89"/>
    </row>
    <row r="13" spans="1:26" ht="16.5" customHeight="1" thickBot="1" x14ac:dyDescent="0.25">
      <c r="A13" s="31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2">
        <v>11</v>
      </c>
      <c r="L13" s="30">
        <v>12</v>
      </c>
      <c r="M13" s="30">
        <v>13</v>
      </c>
      <c r="N13" s="30">
        <v>14</v>
      </c>
      <c r="O13" s="30">
        <v>15</v>
      </c>
      <c r="P13" s="33">
        <v>16</v>
      </c>
    </row>
    <row r="14" spans="1:26" s="17" customFormat="1" ht="30" customHeight="1" thickBot="1" x14ac:dyDescent="0.3">
      <c r="A14" s="34">
        <v>1</v>
      </c>
      <c r="B14" s="35" t="s">
        <v>22</v>
      </c>
      <c r="C14" s="36">
        <v>2</v>
      </c>
      <c r="D14" s="117">
        <v>0.25</v>
      </c>
      <c r="E14" s="118"/>
      <c r="F14" s="37">
        <v>12</v>
      </c>
      <c r="G14" s="37">
        <v>24</v>
      </c>
      <c r="H14" s="36"/>
      <c r="I14" s="36" t="s">
        <v>23</v>
      </c>
      <c r="J14" s="36">
        <v>2</v>
      </c>
      <c r="K14" s="37">
        <f>SUM(J14*G14)</f>
        <v>48</v>
      </c>
      <c r="L14" s="62"/>
      <c r="M14" s="42"/>
      <c r="N14" s="63"/>
      <c r="O14" s="64"/>
      <c r="P14" s="65"/>
    </row>
    <row r="15" spans="1:26" s="17" customFormat="1" ht="24.75" customHeight="1" thickBot="1" x14ac:dyDescent="0.3">
      <c r="A15" s="132" t="s">
        <v>11</v>
      </c>
      <c r="B15" s="133"/>
      <c r="C15" s="133"/>
      <c r="D15" s="133"/>
      <c r="E15" s="133"/>
      <c r="F15" s="69"/>
      <c r="G15" s="70"/>
      <c r="H15" s="69"/>
      <c r="I15" s="69"/>
      <c r="J15" s="71"/>
      <c r="K15" s="76">
        <f>SUM(K14:K14)</f>
        <v>48</v>
      </c>
      <c r="L15" s="72"/>
      <c r="M15" s="73"/>
      <c r="N15" s="74"/>
      <c r="O15" s="74"/>
      <c r="P15" s="75"/>
      <c r="Q15" s="18"/>
    </row>
    <row r="16" spans="1:26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6"/>
    </row>
    <row r="17" spans="1:1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6"/>
    </row>
    <row r="18" spans="1:15" x14ac:dyDescent="0.2">
      <c r="A18" s="4"/>
      <c r="B18" s="54" t="s">
        <v>30</v>
      </c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6"/>
    </row>
    <row r="19" spans="1:15" x14ac:dyDescent="0.2">
      <c r="A19" s="4"/>
      <c r="B19" s="4"/>
      <c r="C19" s="4"/>
      <c r="D19" s="4"/>
      <c r="E19" s="4"/>
      <c r="F19" s="4"/>
      <c r="G19" s="4"/>
      <c r="H19" s="4"/>
      <c r="I19" s="55"/>
      <c r="J19" s="55"/>
      <c r="K19" s="4"/>
      <c r="L19" s="4"/>
      <c r="M19" s="5"/>
      <c r="N19" s="5"/>
      <c r="O19" s="6"/>
    </row>
    <row r="20" spans="1:15" ht="13.5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6"/>
    </row>
    <row r="21" spans="1:15" ht="15.75" customHeight="1" x14ac:dyDescent="0.2">
      <c r="A21" s="121" t="s">
        <v>1</v>
      </c>
      <c r="B21" s="124" t="s">
        <v>17</v>
      </c>
      <c r="C21" s="107" t="s">
        <v>12</v>
      </c>
      <c r="D21" s="107"/>
      <c r="E21" s="107"/>
      <c r="F21" s="107"/>
      <c r="G21" s="107"/>
      <c r="H21" s="91" t="s">
        <v>28</v>
      </c>
      <c r="I21" s="91" t="s">
        <v>25</v>
      </c>
      <c r="J21" s="91" t="s">
        <v>3</v>
      </c>
      <c r="K21" s="91" t="s">
        <v>34</v>
      </c>
      <c r="L21" s="113" t="s">
        <v>29</v>
      </c>
      <c r="M21" s="87" t="s">
        <v>20</v>
      </c>
      <c r="N21" s="7"/>
    </row>
    <row r="22" spans="1:15" ht="12.75" customHeight="1" x14ac:dyDescent="0.2">
      <c r="A22" s="122"/>
      <c r="B22" s="125"/>
      <c r="C22" s="129" t="s">
        <v>13</v>
      </c>
      <c r="D22" s="131" t="s">
        <v>14</v>
      </c>
      <c r="E22" s="131"/>
      <c r="F22" s="131"/>
      <c r="G22" s="129" t="s">
        <v>21</v>
      </c>
      <c r="H22" s="92"/>
      <c r="I22" s="92"/>
      <c r="J22" s="92"/>
      <c r="K22" s="92"/>
      <c r="L22" s="114"/>
      <c r="M22" s="88"/>
      <c r="N22" s="8"/>
    </row>
    <row r="23" spans="1:15" ht="13.5" customHeight="1" thickBot="1" x14ac:dyDescent="0.25">
      <c r="A23" s="123"/>
      <c r="B23" s="126"/>
      <c r="C23" s="130"/>
      <c r="D23" s="58" t="s">
        <v>8</v>
      </c>
      <c r="E23" s="58" t="s">
        <v>9</v>
      </c>
      <c r="F23" s="58" t="s">
        <v>10</v>
      </c>
      <c r="G23" s="130"/>
      <c r="H23" s="116"/>
      <c r="I23" s="116"/>
      <c r="J23" s="116"/>
      <c r="K23" s="116"/>
      <c r="L23" s="115"/>
      <c r="M23" s="90"/>
      <c r="N23" s="9"/>
    </row>
    <row r="24" spans="1:15" s="16" customFormat="1" thickBot="1" x14ac:dyDescent="0.25">
      <c r="A24" s="47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9">
        <v>12</v>
      </c>
      <c r="M24" s="49">
        <v>13</v>
      </c>
      <c r="N24" s="15"/>
    </row>
    <row r="25" spans="1:15" s="17" customFormat="1" ht="30" customHeight="1" thickBot="1" x14ac:dyDescent="0.3">
      <c r="A25" s="34">
        <v>1</v>
      </c>
      <c r="B25" s="35" t="s">
        <v>22</v>
      </c>
      <c r="C25" s="36">
        <v>1</v>
      </c>
      <c r="D25" s="37">
        <v>0.3</v>
      </c>
      <c r="E25" s="37">
        <v>0.3</v>
      </c>
      <c r="F25" s="36">
        <v>4</v>
      </c>
      <c r="G25" s="37">
        <v>4.8</v>
      </c>
      <c r="H25" s="50">
        <v>1</v>
      </c>
      <c r="I25" s="66"/>
      <c r="J25" s="52"/>
      <c r="K25" s="67"/>
      <c r="L25" s="68"/>
      <c r="M25" s="68"/>
      <c r="N25" s="19"/>
    </row>
    <row r="26" spans="1:15" s="17" customFormat="1" ht="30.75" customHeight="1" thickBot="1" x14ac:dyDescent="0.3">
      <c r="A26" s="134" t="s">
        <v>11</v>
      </c>
      <c r="B26" s="135"/>
      <c r="C26" s="135"/>
      <c r="D26" s="135"/>
      <c r="E26" s="135"/>
      <c r="F26" s="135"/>
      <c r="G26" s="77">
        <f>SUM(G25)</f>
        <v>4.8</v>
      </c>
      <c r="H26" s="78"/>
      <c r="I26" s="79"/>
      <c r="J26" s="80"/>
      <c r="K26" s="81"/>
      <c r="L26" s="82"/>
      <c r="M26" s="82"/>
      <c r="N26" s="22"/>
    </row>
    <row r="28" spans="1:15" x14ac:dyDescent="0.2">
      <c r="B28" s="56"/>
    </row>
    <row r="29" spans="1:15" ht="13.5" thickBot="1" x14ac:dyDescent="0.25">
      <c r="E29" s="55"/>
      <c r="F29" s="55"/>
      <c r="G29" s="55"/>
      <c r="H29" s="55"/>
      <c r="I29" s="55"/>
      <c r="J29" s="55"/>
      <c r="K29" s="55"/>
    </row>
    <row r="30" spans="1:15" ht="15" thickBot="1" x14ac:dyDescent="0.25">
      <c r="B30" s="24" t="s">
        <v>15</v>
      </c>
      <c r="C30" s="136"/>
      <c r="D30" s="137"/>
      <c r="E30" s="55"/>
      <c r="F30" s="83"/>
      <c r="G30" s="84"/>
      <c r="H30" s="84"/>
      <c r="I30" s="84"/>
      <c r="J30" s="84"/>
      <c r="K30" s="55" t="s">
        <v>37</v>
      </c>
    </row>
    <row r="31" spans="1:15" ht="15" thickBot="1" x14ac:dyDescent="0.25">
      <c r="B31" s="24"/>
      <c r="C31" s="85"/>
      <c r="D31" s="86"/>
      <c r="E31" s="55"/>
      <c r="F31" s="83"/>
      <c r="G31" s="84"/>
      <c r="H31" s="84"/>
      <c r="I31" s="84"/>
      <c r="J31" s="84"/>
      <c r="K31" s="138" t="s">
        <v>38</v>
      </c>
    </row>
    <row r="32" spans="1:15" ht="15" thickBot="1" x14ac:dyDescent="0.25">
      <c r="B32" s="24" t="s">
        <v>27</v>
      </c>
      <c r="C32" s="136"/>
      <c r="D32" s="137"/>
      <c r="E32" s="55"/>
      <c r="F32" s="84"/>
      <c r="G32" s="84"/>
      <c r="H32" s="84"/>
      <c r="I32" s="84"/>
      <c r="J32" s="84"/>
      <c r="K32" s="55"/>
    </row>
    <row r="33" spans="2:11" ht="15" thickBot="1" x14ac:dyDescent="0.25">
      <c r="B33" s="24"/>
      <c r="C33" s="85"/>
      <c r="D33" s="86"/>
      <c r="E33" s="55"/>
      <c r="F33" s="84"/>
      <c r="G33" s="84"/>
      <c r="H33" s="84"/>
      <c r="I33" s="84"/>
      <c r="J33" s="84"/>
      <c r="K33" s="55"/>
    </row>
    <row r="34" spans="2:11" ht="15" thickBot="1" x14ac:dyDescent="0.25">
      <c r="B34" s="24" t="s">
        <v>16</v>
      </c>
      <c r="C34" s="136"/>
      <c r="D34" s="137"/>
      <c r="E34" s="55"/>
      <c r="F34" s="55"/>
      <c r="G34" s="55"/>
      <c r="H34" s="55"/>
      <c r="I34" s="55"/>
      <c r="J34" s="55"/>
      <c r="K34" s="55"/>
    </row>
    <row r="35" spans="2:11" ht="15" x14ac:dyDescent="0.25">
      <c r="B35" s="17"/>
      <c r="C35" s="17"/>
      <c r="D35" s="17"/>
    </row>
    <row r="37" spans="2:11" x14ac:dyDescent="0.2">
      <c r="B37" s="23"/>
      <c r="C37" s="23"/>
      <c r="D37" s="23"/>
      <c r="E37" s="23"/>
    </row>
    <row r="38" spans="2:11" x14ac:dyDescent="0.2">
      <c r="B38" s="23"/>
      <c r="C38" s="23"/>
      <c r="D38" s="23"/>
      <c r="E38" s="23"/>
    </row>
  </sheetData>
  <mergeCells count="43">
    <mergeCell ref="A26:F26"/>
    <mergeCell ref="C30:D30"/>
    <mergeCell ref="C32:D32"/>
    <mergeCell ref="C34:D34"/>
    <mergeCell ref="I21:I23"/>
    <mergeCell ref="J21:J23"/>
    <mergeCell ref="K21:K23"/>
    <mergeCell ref="L21:L23"/>
    <mergeCell ref="M21:M23"/>
    <mergeCell ref="C22:C23"/>
    <mergeCell ref="D22:F22"/>
    <mergeCell ref="G22:G23"/>
    <mergeCell ref="H21:H23"/>
    <mergeCell ref="D14:E14"/>
    <mergeCell ref="A15:E15"/>
    <mergeCell ref="A21:A23"/>
    <mergeCell ref="B21:B23"/>
    <mergeCell ref="C21:G21"/>
    <mergeCell ref="P10:P12"/>
    <mergeCell ref="C11:C12"/>
    <mergeCell ref="D11:F11"/>
    <mergeCell ref="G11:G12"/>
    <mergeCell ref="H11:H12"/>
    <mergeCell ref="I11:I12"/>
    <mergeCell ref="J11:J12"/>
    <mergeCell ref="K11:K12"/>
    <mergeCell ref="A6:O6"/>
    <mergeCell ref="A7:O7"/>
    <mergeCell ref="A9:K9"/>
    <mergeCell ref="A10:A12"/>
    <mergeCell ref="B10:B12"/>
    <mergeCell ref="C10:K10"/>
    <mergeCell ref="L10:L12"/>
    <mergeCell ref="M10:M12"/>
    <mergeCell ref="N10:N12"/>
    <mergeCell ref="O10:O12"/>
    <mergeCell ref="A4:C4"/>
    <mergeCell ref="L4:O4"/>
    <mergeCell ref="A1:C1"/>
    <mergeCell ref="L1:O1"/>
    <mergeCell ref="A2:C2"/>
    <mergeCell ref="L2:O2"/>
    <mergeCell ref="L3:O3"/>
  </mergeCells>
  <pageMargins left="0.7" right="0.7" top="0.75" bottom="0.75" header="0.3" footer="0.3"/>
  <pageSetup paperSize="9" scale="7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opLeftCell="A4" workbookViewId="0">
      <selection activeCell="C31" sqref="C31"/>
    </sheetView>
  </sheetViews>
  <sheetFormatPr defaultColWidth="9.140625" defaultRowHeight="12.75" x14ac:dyDescent="0.2"/>
  <cols>
    <col min="1" max="1" width="5.140625" style="1" customWidth="1"/>
    <col min="2" max="2" width="32.42578125" style="1" customWidth="1"/>
    <col min="3" max="3" width="9.5703125" style="1" customWidth="1"/>
    <col min="4" max="4" width="11.140625" style="1" customWidth="1"/>
    <col min="5" max="5" width="8.5703125" style="1" customWidth="1"/>
    <col min="6" max="6" width="9.42578125" style="1" customWidth="1"/>
    <col min="7" max="9" width="10.85546875" style="1" customWidth="1"/>
    <col min="10" max="10" width="10.140625" style="1" customWidth="1"/>
    <col min="11" max="11" width="11.42578125" style="1" customWidth="1"/>
    <col min="12" max="12" width="15.140625" style="1" customWidth="1"/>
    <col min="13" max="13" width="9.7109375" style="1" customWidth="1"/>
    <col min="14" max="14" width="10.85546875" style="1" customWidth="1"/>
    <col min="15" max="15" width="12.42578125" style="1" customWidth="1"/>
    <col min="16" max="16" width="12" style="1" customWidth="1"/>
    <col min="17" max="17" width="8.5703125" style="1" customWidth="1"/>
    <col min="18" max="18" width="7" style="1" customWidth="1"/>
    <col min="19" max="19" width="9.140625" style="1"/>
    <col min="20" max="20" width="7.85546875" style="1" customWidth="1"/>
    <col min="21" max="21" width="6.5703125" style="1" customWidth="1"/>
    <col min="22" max="22" width="6.42578125" style="1" customWidth="1"/>
    <col min="23" max="23" width="6.5703125" style="1" customWidth="1"/>
    <col min="24" max="24" width="9.140625" style="1"/>
    <col min="25" max="25" width="6.42578125" style="1" customWidth="1"/>
    <col min="26" max="16384" width="9.140625" style="1"/>
  </cols>
  <sheetData>
    <row r="1" spans="1:26" ht="12.75" customHeight="1" x14ac:dyDescent="0.2">
      <c r="A1" s="109"/>
      <c r="B1" s="109"/>
      <c r="C1" s="109"/>
      <c r="L1" s="110"/>
      <c r="M1" s="110"/>
      <c r="N1" s="110"/>
      <c r="O1" s="110"/>
    </row>
    <row r="2" spans="1:26" ht="12.75" customHeight="1" x14ac:dyDescent="0.2">
      <c r="A2" s="109"/>
      <c r="B2" s="109"/>
      <c r="C2" s="109"/>
      <c r="L2" s="110"/>
      <c r="M2" s="110"/>
      <c r="N2" s="110"/>
      <c r="O2" s="110"/>
      <c r="P2" s="2"/>
      <c r="Q2" s="2"/>
      <c r="R2" s="2"/>
      <c r="S2" s="2"/>
      <c r="T2" s="2"/>
      <c r="U2" s="3"/>
      <c r="V2" s="3"/>
      <c r="W2" s="3"/>
      <c r="X2" s="3"/>
      <c r="Y2" s="3"/>
      <c r="Z2" s="3"/>
    </row>
    <row r="3" spans="1:26" ht="21" customHeight="1" x14ac:dyDescent="0.2">
      <c r="L3" s="109"/>
      <c r="M3" s="109"/>
      <c r="N3" s="109"/>
      <c r="O3" s="109"/>
      <c r="T3" s="3"/>
      <c r="U3" s="3"/>
      <c r="V3" s="3"/>
      <c r="W3" s="3"/>
      <c r="X3" s="3"/>
      <c r="Y3" s="3"/>
      <c r="Z3" s="3"/>
    </row>
    <row r="4" spans="1:26" ht="21" customHeight="1" x14ac:dyDescent="0.2">
      <c r="A4" s="108"/>
      <c r="B4" s="108"/>
      <c r="C4" s="108"/>
      <c r="L4" s="109"/>
      <c r="M4" s="109"/>
      <c r="N4" s="109"/>
      <c r="O4" s="109"/>
      <c r="T4" s="3"/>
      <c r="U4" s="3"/>
      <c r="V4" s="3"/>
      <c r="W4" s="3"/>
      <c r="X4" s="3"/>
      <c r="Y4" s="3"/>
      <c r="Z4" s="3"/>
    </row>
    <row r="5" spans="1:26" ht="21" customHeight="1" x14ac:dyDescent="0.2">
      <c r="T5" s="3"/>
      <c r="U5" s="3"/>
      <c r="V5" s="3"/>
      <c r="W5" s="3"/>
      <c r="X5" s="3"/>
      <c r="Y5" s="3"/>
      <c r="Z5" s="3"/>
    </row>
    <row r="6" spans="1:26" ht="21" customHeight="1" x14ac:dyDescent="0.2">
      <c r="A6" s="94" t="s">
        <v>31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T6" s="3"/>
      <c r="U6" s="3"/>
      <c r="V6" s="3"/>
      <c r="W6" s="3"/>
      <c r="X6" s="3"/>
      <c r="Y6" s="3"/>
      <c r="Z6" s="3"/>
    </row>
    <row r="7" spans="1:26" ht="21" customHeight="1" x14ac:dyDescent="0.2">
      <c r="A7" s="94" t="s">
        <v>26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T7" s="3"/>
      <c r="U7" s="3"/>
      <c r="V7" s="3"/>
      <c r="W7" s="3"/>
      <c r="X7" s="3"/>
      <c r="Y7" s="3"/>
      <c r="Z7" s="3"/>
    </row>
    <row r="8" spans="1:26" ht="21" customHeight="1" x14ac:dyDescent="0.2">
      <c r="A8" s="2"/>
      <c r="B8" s="11"/>
      <c r="C8" s="2"/>
      <c r="D8" s="2"/>
      <c r="E8" s="2"/>
      <c r="F8" s="2"/>
      <c r="G8" s="2"/>
      <c r="H8" s="2"/>
      <c r="I8" s="2"/>
      <c r="J8" s="3"/>
      <c r="K8" s="3"/>
      <c r="L8" s="12"/>
      <c r="M8" s="13"/>
      <c r="N8" s="13"/>
      <c r="O8" s="13"/>
      <c r="T8" s="3"/>
      <c r="U8" s="3"/>
      <c r="V8" s="3"/>
      <c r="W8" s="3"/>
      <c r="X8" s="3"/>
      <c r="Y8" s="3"/>
      <c r="Z8" s="3"/>
    </row>
    <row r="9" spans="1:26" ht="20.25" customHeight="1" thickBot="1" x14ac:dyDescent="0.25">
      <c r="A9" s="100" t="s">
        <v>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"/>
      <c r="M9" s="10"/>
      <c r="N9" s="10"/>
      <c r="O9" s="1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101" t="s">
        <v>1</v>
      </c>
      <c r="B10" s="103" t="s">
        <v>17</v>
      </c>
      <c r="C10" s="105" t="s">
        <v>2</v>
      </c>
      <c r="D10" s="106"/>
      <c r="E10" s="106"/>
      <c r="F10" s="106"/>
      <c r="G10" s="106"/>
      <c r="H10" s="106"/>
      <c r="I10" s="106"/>
      <c r="J10" s="106"/>
      <c r="K10" s="106"/>
      <c r="L10" s="91" t="s">
        <v>25</v>
      </c>
      <c r="M10" s="91" t="s">
        <v>3</v>
      </c>
      <c r="N10" s="91" t="s">
        <v>33</v>
      </c>
      <c r="O10" s="113" t="s">
        <v>29</v>
      </c>
      <c r="P10" s="87" t="s">
        <v>20</v>
      </c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102"/>
      <c r="B11" s="104"/>
      <c r="C11" s="95" t="s">
        <v>4</v>
      </c>
      <c r="D11" s="97" t="s">
        <v>5</v>
      </c>
      <c r="E11" s="98"/>
      <c r="F11" s="99"/>
      <c r="G11" s="95" t="s">
        <v>6</v>
      </c>
      <c r="H11" s="95" t="s">
        <v>7</v>
      </c>
      <c r="I11" s="95" t="s">
        <v>18</v>
      </c>
      <c r="J11" s="95" t="s">
        <v>28</v>
      </c>
      <c r="K11" s="111" t="s">
        <v>24</v>
      </c>
      <c r="L11" s="92"/>
      <c r="M11" s="92"/>
      <c r="N11" s="92"/>
      <c r="O11" s="114"/>
      <c r="P11" s="88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2" customHeight="1" thickBot="1" x14ac:dyDescent="0.25">
      <c r="A12" s="102"/>
      <c r="B12" s="104"/>
      <c r="C12" s="96"/>
      <c r="D12" s="60" t="s">
        <v>8</v>
      </c>
      <c r="E12" s="60" t="s">
        <v>9</v>
      </c>
      <c r="F12" s="60" t="s">
        <v>10</v>
      </c>
      <c r="G12" s="96"/>
      <c r="H12" s="96"/>
      <c r="I12" s="96"/>
      <c r="J12" s="96"/>
      <c r="K12" s="112"/>
      <c r="L12" s="93"/>
      <c r="M12" s="93"/>
      <c r="N12" s="93"/>
      <c r="O12" s="115"/>
      <c r="P12" s="89"/>
    </row>
    <row r="13" spans="1:26" ht="16.5" customHeight="1" thickBot="1" x14ac:dyDescent="0.25">
      <c r="A13" s="31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2">
        <v>11</v>
      </c>
      <c r="L13" s="30">
        <v>12</v>
      </c>
      <c r="M13" s="30">
        <v>13</v>
      </c>
      <c r="N13" s="30">
        <v>14</v>
      </c>
      <c r="O13" s="30">
        <v>15</v>
      </c>
      <c r="P13" s="33">
        <v>16</v>
      </c>
    </row>
    <row r="14" spans="1:26" s="17" customFormat="1" ht="30" customHeight="1" thickBot="1" x14ac:dyDescent="0.3">
      <c r="A14" s="34">
        <v>1</v>
      </c>
      <c r="B14" s="35" t="s">
        <v>22</v>
      </c>
      <c r="C14" s="36">
        <v>2</v>
      </c>
      <c r="D14" s="117">
        <v>0.25</v>
      </c>
      <c r="E14" s="118"/>
      <c r="F14" s="37">
        <v>12</v>
      </c>
      <c r="G14" s="37">
        <v>24</v>
      </c>
      <c r="H14" s="36"/>
      <c r="I14" s="36" t="s">
        <v>23</v>
      </c>
      <c r="J14" s="36">
        <v>2</v>
      </c>
      <c r="K14" s="37">
        <f>SUM(J14*G14)</f>
        <v>48</v>
      </c>
      <c r="L14" s="62">
        <v>1000</v>
      </c>
      <c r="M14" s="42"/>
      <c r="N14" s="63"/>
      <c r="O14" s="64"/>
      <c r="P14" s="65"/>
    </row>
    <row r="15" spans="1:26" s="17" customFormat="1" ht="24.75" customHeight="1" thickBot="1" x14ac:dyDescent="0.3">
      <c r="A15" s="132" t="s">
        <v>11</v>
      </c>
      <c r="B15" s="133"/>
      <c r="C15" s="133"/>
      <c r="D15" s="133"/>
      <c r="E15" s="133"/>
      <c r="F15" s="69"/>
      <c r="G15" s="70"/>
      <c r="H15" s="69"/>
      <c r="I15" s="69"/>
      <c r="J15" s="71"/>
      <c r="K15" s="76">
        <f>SUM(K14:K14)</f>
        <v>48</v>
      </c>
      <c r="L15" s="72">
        <f>L14</f>
        <v>1000</v>
      </c>
      <c r="M15" s="73"/>
      <c r="N15" s="74"/>
      <c r="O15" s="74"/>
      <c r="P15" s="75"/>
      <c r="Q15" s="18"/>
    </row>
    <row r="16" spans="1:26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6"/>
    </row>
    <row r="17" spans="1:1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6"/>
    </row>
    <row r="18" spans="1:15" x14ac:dyDescent="0.2">
      <c r="A18" s="4"/>
      <c r="B18" s="54" t="s">
        <v>30</v>
      </c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6"/>
    </row>
    <row r="19" spans="1:15" x14ac:dyDescent="0.2">
      <c r="A19" s="4"/>
      <c r="B19" s="4"/>
      <c r="C19" s="4"/>
      <c r="D19" s="4"/>
      <c r="E19" s="4"/>
      <c r="F19" s="4"/>
      <c r="G19" s="4"/>
      <c r="H19" s="4"/>
      <c r="I19" s="55"/>
      <c r="J19" s="55"/>
      <c r="K19" s="4"/>
      <c r="L19" s="4"/>
      <c r="M19" s="5"/>
      <c r="N19" s="5"/>
      <c r="O19" s="6"/>
    </row>
    <row r="20" spans="1:15" ht="13.5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6"/>
    </row>
    <row r="21" spans="1:15" ht="15.75" customHeight="1" x14ac:dyDescent="0.2">
      <c r="A21" s="121" t="s">
        <v>1</v>
      </c>
      <c r="B21" s="124" t="s">
        <v>17</v>
      </c>
      <c r="C21" s="107" t="s">
        <v>12</v>
      </c>
      <c r="D21" s="107"/>
      <c r="E21" s="107"/>
      <c r="F21" s="107"/>
      <c r="G21" s="107"/>
      <c r="H21" s="91" t="s">
        <v>28</v>
      </c>
      <c r="I21" s="91" t="s">
        <v>25</v>
      </c>
      <c r="J21" s="91" t="s">
        <v>3</v>
      </c>
      <c r="K21" s="91" t="s">
        <v>34</v>
      </c>
      <c r="L21" s="113" t="s">
        <v>29</v>
      </c>
      <c r="M21" s="87" t="s">
        <v>20</v>
      </c>
      <c r="N21" s="7"/>
    </row>
    <row r="22" spans="1:15" ht="12.75" customHeight="1" x14ac:dyDescent="0.2">
      <c r="A22" s="122"/>
      <c r="B22" s="125"/>
      <c r="C22" s="129" t="s">
        <v>13</v>
      </c>
      <c r="D22" s="131" t="s">
        <v>14</v>
      </c>
      <c r="E22" s="131"/>
      <c r="F22" s="131"/>
      <c r="G22" s="129" t="s">
        <v>21</v>
      </c>
      <c r="H22" s="92"/>
      <c r="I22" s="92"/>
      <c r="J22" s="92"/>
      <c r="K22" s="92"/>
      <c r="L22" s="114"/>
      <c r="M22" s="88"/>
      <c r="N22" s="8"/>
    </row>
    <row r="23" spans="1:15" ht="13.5" customHeight="1" thickBot="1" x14ac:dyDescent="0.25">
      <c r="A23" s="123"/>
      <c r="B23" s="126"/>
      <c r="C23" s="130"/>
      <c r="D23" s="61" t="s">
        <v>8</v>
      </c>
      <c r="E23" s="61" t="s">
        <v>9</v>
      </c>
      <c r="F23" s="61" t="s">
        <v>10</v>
      </c>
      <c r="G23" s="130"/>
      <c r="H23" s="116"/>
      <c r="I23" s="116"/>
      <c r="J23" s="116"/>
      <c r="K23" s="116"/>
      <c r="L23" s="115"/>
      <c r="M23" s="90"/>
      <c r="N23" s="9"/>
    </row>
    <row r="24" spans="1:15" s="16" customFormat="1" thickBot="1" x14ac:dyDescent="0.25">
      <c r="A24" s="47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9">
        <v>12</v>
      </c>
      <c r="M24" s="49">
        <v>13</v>
      </c>
      <c r="N24" s="15"/>
    </row>
    <row r="25" spans="1:15" s="17" customFormat="1" ht="30" customHeight="1" thickBot="1" x14ac:dyDescent="0.3">
      <c r="A25" s="34">
        <v>1</v>
      </c>
      <c r="B25" s="35" t="s">
        <v>22</v>
      </c>
      <c r="C25" s="36">
        <v>1</v>
      </c>
      <c r="D25" s="37">
        <v>0.3</v>
      </c>
      <c r="E25" s="37">
        <v>0.3</v>
      </c>
      <c r="F25" s="36">
        <v>4</v>
      </c>
      <c r="G25" s="37">
        <v>4.8</v>
      </c>
      <c r="H25" s="50">
        <v>1</v>
      </c>
      <c r="I25" s="66">
        <f>14*1.05</f>
        <v>14.700000000000001</v>
      </c>
      <c r="J25" s="52">
        <v>0.23</v>
      </c>
      <c r="K25" s="67">
        <v>250</v>
      </c>
      <c r="L25" s="68"/>
      <c r="M25" s="68"/>
      <c r="N25" s="19"/>
    </row>
    <row r="26" spans="1:15" s="17" customFormat="1" ht="30.75" customHeight="1" thickBot="1" x14ac:dyDescent="0.3">
      <c r="A26" s="134" t="s">
        <v>11</v>
      </c>
      <c r="B26" s="135"/>
      <c r="C26" s="135"/>
      <c r="D26" s="135"/>
      <c r="E26" s="135"/>
      <c r="F26" s="135"/>
      <c r="G26" s="77">
        <f>SUM(G25)</f>
        <v>4.8</v>
      </c>
      <c r="H26" s="78"/>
      <c r="I26" s="79">
        <f>I25</f>
        <v>14.700000000000001</v>
      </c>
      <c r="J26" s="80">
        <f>J25</f>
        <v>0.23</v>
      </c>
      <c r="K26" s="81">
        <f>K25</f>
        <v>250</v>
      </c>
      <c r="L26" s="82"/>
      <c r="M26" s="82"/>
      <c r="N26" s="22"/>
    </row>
    <row r="28" spans="1:15" x14ac:dyDescent="0.2">
      <c r="B28" s="56"/>
    </row>
    <row r="29" spans="1:15" ht="13.5" thickBot="1" x14ac:dyDescent="0.25">
      <c r="E29" s="55"/>
      <c r="F29" s="55"/>
      <c r="G29" s="55"/>
      <c r="H29" s="55"/>
      <c r="I29" s="55"/>
      <c r="J29" s="55"/>
      <c r="K29" s="55"/>
    </row>
    <row r="30" spans="1:15" ht="15" thickBot="1" x14ac:dyDescent="0.25">
      <c r="B30" s="24" t="s">
        <v>15</v>
      </c>
      <c r="C30" s="136">
        <f>L15+K26</f>
        <v>1250</v>
      </c>
      <c r="D30" s="137"/>
      <c r="E30" s="55"/>
      <c r="F30" s="83"/>
      <c r="G30" s="84"/>
      <c r="H30" s="84"/>
      <c r="I30" s="84"/>
      <c r="J30" s="84"/>
      <c r="K30" s="55"/>
    </row>
    <row r="31" spans="1:15" ht="15" thickBot="1" x14ac:dyDescent="0.25">
      <c r="B31" s="24"/>
      <c r="C31" s="85"/>
      <c r="D31" s="86"/>
      <c r="E31" s="55"/>
      <c r="F31" s="83"/>
      <c r="G31" s="84"/>
      <c r="H31" s="84"/>
      <c r="I31" s="84"/>
      <c r="J31" s="84"/>
      <c r="K31" s="55"/>
    </row>
    <row r="32" spans="1:15" ht="15" thickBot="1" x14ac:dyDescent="0.25">
      <c r="B32" s="24" t="s">
        <v>27</v>
      </c>
      <c r="C32" s="136">
        <f>O15+L26</f>
        <v>0</v>
      </c>
      <c r="D32" s="137"/>
      <c r="E32" s="55"/>
      <c r="F32" s="84"/>
      <c r="G32" s="84"/>
      <c r="H32" s="84"/>
      <c r="I32" s="84"/>
      <c r="J32" s="84"/>
      <c r="K32" s="55"/>
    </row>
    <row r="33" spans="2:11" ht="15" thickBot="1" x14ac:dyDescent="0.25">
      <c r="B33" s="24"/>
      <c r="C33" s="85"/>
      <c r="D33" s="86"/>
      <c r="E33" s="55"/>
      <c r="F33" s="84"/>
      <c r="G33" s="84"/>
      <c r="H33" s="84"/>
      <c r="I33" s="84"/>
      <c r="J33" s="84"/>
      <c r="K33" s="55"/>
    </row>
    <row r="34" spans="2:11" ht="15" thickBot="1" x14ac:dyDescent="0.25">
      <c r="B34" s="24" t="s">
        <v>16</v>
      </c>
      <c r="C34" s="136">
        <f>P15+M26</f>
        <v>0</v>
      </c>
      <c r="D34" s="137"/>
      <c r="E34" s="55"/>
      <c r="F34" s="55"/>
      <c r="G34" s="55"/>
      <c r="H34" s="55"/>
      <c r="I34" s="55"/>
      <c r="J34" s="55"/>
      <c r="K34" s="55"/>
    </row>
    <row r="35" spans="2:11" ht="15" x14ac:dyDescent="0.25">
      <c r="B35" s="17"/>
      <c r="C35" s="17"/>
      <c r="D35" s="17"/>
    </row>
    <row r="37" spans="2:11" x14ac:dyDescent="0.2">
      <c r="B37" s="23"/>
      <c r="C37" s="23"/>
      <c r="D37" s="23"/>
      <c r="E37" s="23"/>
    </row>
    <row r="38" spans="2:11" x14ac:dyDescent="0.2">
      <c r="B38" s="23"/>
      <c r="C38" s="23"/>
      <c r="D38" s="23"/>
      <c r="E38" s="23"/>
    </row>
  </sheetData>
  <mergeCells count="43">
    <mergeCell ref="A4:C4"/>
    <mergeCell ref="L4:O4"/>
    <mergeCell ref="A1:C1"/>
    <mergeCell ref="L1:O1"/>
    <mergeCell ref="A2:C2"/>
    <mergeCell ref="L2:O2"/>
    <mergeCell ref="L3:O3"/>
    <mergeCell ref="A6:O6"/>
    <mergeCell ref="A7:O7"/>
    <mergeCell ref="A9:K9"/>
    <mergeCell ref="A10:A12"/>
    <mergeCell ref="B10:B12"/>
    <mergeCell ref="C10:K10"/>
    <mergeCell ref="L10:L12"/>
    <mergeCell ref="M10:M12"/>
    <mergeCell ref="N10:N12"/>
    <mergeCell ref="O10:O12"/>
    <mergeCell ref="P10:P12"/>
    <mergeCell ref="C11:C12"/>
    <mergeCell ref="D11:F11"/>
    <mergeCell ref="G11:G12"/>
    <mergeCell ref="H11:H12"/>
    <mergeCell ref="I11:I12"/>
    <mergeCell ref="J11:J12"/>
    <mergeCell ref="K11:K12"/>
    <mergeCell ref="D14:E14"/>
    <mergeCell ref="A15:E15"/>
    <mergeCell ref="A21:A23"/>
    <mergeCell ref="B21:B23"/>
    <mergeCell ref="C21:G21"/>
    <mergeCell ref="J21:J23"/>
    <mergeCell ref="K21:K23"/>
    <mergeCell ref="L21:L23"/>
    <mergeCell ref="M21:M23"/>
    <mergeCell ref="C22:C23"/>
    <mergeCell ref="D22:F22"/>
    <mergeCell ref="G22:G23"/>
    <mergeCell ref="H21:H23"/>
    <mergeCell ref="A26:F26"/>
    <mergeCell ref="C30:D30"/>
    <mergeCell ref="C32:D32"/>
    <mergeCell ref="C34:D34"/>
    <mergeCell ref="I21:I2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opLeftCell="A7" workbookViewId="0">
      <selection activeCell="O25" sqref="O25"/>
    </sheetView>
  </sheetViews>
  <sheetFormatPr defaultColWidth="9.140625" defaultRowHeight="12.75" x14ac:dyDescent="0.2"/>
  <cols>
    <col min="1" max="1" width="5.140625" style="1" customWidth="1"/>
    <col min="2" max="2" width="32.42578125" style="1" customWidth="1"/>
    <col min="3" max="3" width="9.5703125" style="1" customWidth="1"/>
    <col min="4" max="4" width="11.140625" style="1" customWidth="1"/>
    <col min="5" max="5" width="8.5703125" style="1" customWidth="1"/>
    <col min="6" max="6" width="9.42578125" style="1" customWidth="1"/>
    <col min="7" max="9" width="10.85546875" style="1" customWidth="1"/>
    <col min="10" max="10" width="10.140625" style="1" customWidth="1"/>
    <col min="11" max="11" width="11.42578125" style="1" customWidth="1"/>
    <col min="12" max="12" width="10.42578125" style="1" customWidth="1"/>
    <col min="13" max="13" width="9.7109375" style="1" customWidth="1"/>
    <col min="14" max="14" width="10.85546875" style="1" customWidth="1"/>
    <col min="15" max="15" width="12.42578125" style="1" customWidth="1"/>
    <col min="16" max="16" width="12" style="1" customWidth="1"/>
    <col min="17" max="17" width="8.5703125" style="1" customWidth="1"/>
    <col min="18" max="18" width="7" style="1" customWidth="1"/>
    <col min="19" max="19" width="9.140625" style="1"/>
    <col min="20" max="20" width="7.85546875" style="1" customWidth="1"/>
    <col min="21" max="21" width="6.5703125" style="1" customWidth="1"/>
    <col min="22" max="22" width="6.42578125" style="1" customWidth="1"/>
    <col min="23" max="23" width="6.5703125" style="1" customWidth="1"/>
    <col min="24" max="24" width="9.140625" style="1"/>
    <col min="25" max="25" width="6.42578125" style="1" customWidth="1"/>
    <col min="26" max="16384" width="9.140625" style="1"/>
  </cols>
  <sheetData>
    <row r="1" spans="1:26" ht="12.75" customHeight="1" x14ac:dyDescent="0.2">
      <c r="A1" s="109"/>
      <c r="B1" s="109"/>
      <c r="C1" s="109"/>
      <c r="L1" s="110"/>
      <c r="M1" s="110"/>
      <c r="N1" s="110"/>
      <c r="O1" s="110"/>
    </row>
    <row r="2" spans="1:26" ht="12.75" customHeight="1" x14ac:dyDescent="0.2">
      <c r="A2" s="109"/>
      <c r="B2" s="109"/>
      <c r="C2" s="109"/>
      <c r="L2" s="110"/>
      <c r="M2" s="110"/>
      <c r="N2" s="110"/>
      <c r="O2" s="110"/>
      <c r="P2" s="2"/>
      <c r="Q2" s="2"/>
      <c r="R2" s="2"/>
      <c r="S2" s="2"/>
      <c r="T2" s="2"/>
      <c r="U2" s="3"/>
      <c r="V2" s="3"/>
      <c r="W2" s="3"/>
      <c r="X2" s="3"/>
      <c r="Y2" s="3"/>
      <c r="Z2" s="3"/>
    </row>
    <row r="3" spans="1:26" ht="21" customHeight="1" x14ac:dyDescent="0.2">
      <c r="L3" s="109"/>
      <c r="M3" s="109"/>
      <c r="N3" s="109"/>
      <c r="O3" s="109"/>
      <c r="T3" s="3"/>
      <c r="U3" s="3"/>
      <c r="V3" s="3"/>
      <c r="W3" s="3"/>
      <c r="X3" s="3"/>
      <c r="Y3" s="3"/>
      <c r="Z3" s="3"/>
    </row>
    <row r="4" spans="1:26" ht="21" customHeight="1" x14ac:dyDescent="0.2">
      <c r="A4" s="108"/>
      <c r="B4" s="108"/>
      <c r="C4" s="108"/>
      <c r="L4" s="109"/>
      <c r="M4" s="109"/>
      <c r="N4" s="109"/>
      <c r="O4" s="109"/>
      <c r="T4" s="3"/>
      <c r="U4" s="3"/>
      <c r="V4" s="3"/>
      <c r="W4" s="3"/>
      <c r="X4" s="3"/>
      <c r="Y4" s="3"/>
      <c r="Z4" s="3"/>
    </row>
    <row r="5" spans="1:26" ht="21" customHeight="1" x14ac:dyDescent="0.2">
      <c r="T5" s="3"/>
      <c r="U5" s="3"/>
      <c r="V5" s="3"/>
      <c r="W5" s="3"/>
      <c r="X5" s="3"/>
      <c r="Y5" s="3"/>
      <c r="Z5" s="3"/>
    </row>
    <row r="6" spans="1:26" ht="21" customHeight="1" x14ac:dyDescent="0.2">
      <c r="A6" s="94" t="s">
        <v>31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T6" s="3"/>
      <c r="U6" s="3"/>
      <c r="V6" s="3"/>
      <c r="W6" s="3"/>
      <c r="X6" s="3"/>
      <c r="Y6" s="3"/>
      <c r="Z6" s="3"/>
    </row>
    <row r="7" spans="1:26" ht="21" customHeight="1" x14ac:dyDescent="0.2">
      <c r="A7" s="94" t="s">
        <v>26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T7" s="3"/>
      <c r="U7" s="3"/>
      <c r="V7" s="3"/>
      <c r="W7" s="3"/>
      <c r="X7" s="3"/>
      <c r="Y7" s="3"/>
      <c r="Z7" s="3"/>
    </row>
    <row r="8" spans="1:26" ht="21" customHeight="1" x14ac:dyDescent="0.2">
      <c r="A8" s="2"/>
      <c r="B8" s="11"/>
      <c r="C8" s="2"/>
      <c r="D8" s="2"/>
      <c r="E8" s="2"/>
      <c r="F8" s="2"/>
      <c r="G8" s="2"/>
      <c r="H8" s="2"/>
      <c r="I8" s="2"/>
      <c r="J8" s="3"/>
      <c r="K8" s="3"/>
      <c r="L8" s="12"/>
      <c r="M8" s="13"/>
      <c r="N8" s="13"/>
      <c r="O8" s="13"/>
      <c r="T8" s="3"/>
      <c r="U8" s="3"/>
      <c r="V8" s="3"/>
      <c r="W8" s="3"/>
      <c r="X8" s="3"/>
      <c r="Y8" s="3"/>
      <c r="Z8" s="3"/>
    </row>
    <row r="9" spans="1:26" ht="20.25" customHeight="1" thickBot="1" x14ac:dyDescent="0.25">
      <c r="A9" s="100" t="s">
        <v>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"/>
      <c r="M9" s="10"/>
      <c r="N9" s="10"/>
      <c r="O9" s="1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101" t="s">
        <v>1</v>
      </c>
      <c r="B10" s="103" t="s">
        <v>17</v>
      </c>
      <c r="C10" s="105" t="s">
        <v>2</v>
      </c>
      <c r="D10" s="106"/>
      <c r="E10" s="106"/>
      <c r="F10" s="106"/>
      <c r="G10" s="106"/>
      <c r="H10" s="106"/>
      <c r="I10" s="106"/>
      <c r="J10" s="106"/>
      <c r="K10" s="106"/>
      <c r="L10" s="91" t="s">
        <v>25</v>
      </c>
      <c r="M10" s="91" t="s">
        <v>3</v>
      </c>
      <c r="N10" s="91" t="s">
        <v>33</v>
      </c>
      <c r="O10" s="113" t="s">
        <v>29</v>
      </c>
      <c r="P10" s="87" t="s">
        <v>20</v>
      </c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102"/>
      <c r="B11" s="104"/>
      <c r="C11" s="95" t="s">
        <v>4</v>
      </c>
      <c r="D11" s="97" t="s">
        <v>5</v>
      </c>
      <c r="E11" s="98"/>
      <c r="F11" s="99"/>
      <c r="G11" s="95" t="s">
        <v>6</v>
      </c>
      <c r="H11" s="95" t="s">
        <v>7</v>
      </c>
      <c r="I11" s="95" t="s">
        <v>18</v>
      </c>
      <c r="J11" s="95" t="s">
        <v>28</v>
      </c>
      <c r="K11" s="111" t="s">
        <v>24</v>
      </c>
      <c r="L11" s="92"/>
      <c r="M11" s="92"/>
      <c r="N11" s="92"/>
      <c r="O11" s="114"/>
      <c r="P11" s="88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2" customHeight="1" thickBot="1" x14ac:dyDescent="0.25">
      <c r="A12" s="102"/>
      <c r="B12" s="104"/>
      <c r="C12" s="96"/>
      <c r="D12" s="60" t="s">
        <v>8</v>
      </c>
      <c r="E12" s="60" t="s">
        <v>9</v>
      </c>
      <c r="F12" s="60" t="s">
        <v>10</v>
      </c>
      <c r="G12" s="96"/>
      <c r="H12" s="96"/>
      <c r="I12" s="96"/>
      <c r="J12" s="96"/>
      <c r="K12" s="112"/>
      <c r="L12" s="93"/>
      <c r="M12" s="93"/>
      <c r="N12" s="93"/>
      <c r="O12" s="115"/>
      <c r="P12" s="89"/>
    </row>
    <row r="13" spans="1:26" ht="16.5" customHeight="1" thickBot="1" x14ac:dyDescent="0.25">
      <c r="A13" s="31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2">
        <v>11</v>
      </c>
      <c r="L13" s="30">
        <v>12</v>
      </c>
      <c r="M13" s="30">
        <v>13</v>
      </c>
      <c r="N13" s="30">
        <v>14</v>
      </c>
      <c r="O13" s="30">
        <v>15</v>
      </c>
      <c r="P13" s="33">
        <v>16</v>
      </c>
    </row>
    <row r="14" spans="1:26" s="17" customFormat="1" ht="30" customHeight="1" thickBot="1" x14ac:dyDescent="0.3">
      <c r="A14" s="34">
        <v>1</v>
      </c>
      <c r="B14" s="35" t="s">
        <v>22</v>
      </c>
      <c r="C14" s="36">
        <v>2</v>
      </c>
      <c r="D14" s="117">
        <v>0.25</v>
      </c>
      <c r="E14" s="118"/>
      <c r="F14" s="37">
        <v>12</v>
      </c>
      <c r="G14" s="37">
        <v>24</v>
      </c>
      <c r="H14" s="36"/>
      <c r="I14" s="36" t="s">
        <v>23</v>
      </c>
      <c r="J14" s="36">
        <v>2</v>
      </c>
      <c r="K14" s="37">
        <f>SUM(J14*G14)</f>
        <v>48</v>
      </c>
      <c r="L14" s="62">
        <f>14*1.05</f>
        <v>14.700000000000001</v>
      </c>
      <c r="M14" s="42">
        <v>0.23</v>
      </c>
      <c r="N14" s="63">
        <v>700</v>
      </c>
      <c r="O14" s="64">
        <f>N14*M14</f>
        <v>161</v>
      </c>
      <c r="P14" s="65">
        <f>N14+O14</f>
        <v>861</v>
      </c>
    </row>
    <row r="15" spans="1:26" s="17" customFormat="1" ht="24.75" customHeight="1" thickBot="1" x14ac:dyDescent="0.3">
      <c r="A15" s="132" t="s">
        <v>11</v>
      </c>
      <c r="B15" s="133"/>
      <c r="C15" s="133"/>
      <c r="D15" s="133"/>
      <c r="E15" s="133"/>
      <c r="F15" s="69"/>
      <c r="G15" s="70"/>
      <c r="H15" s="69"/>
      <c r="I15" s="69"/>
      <c r="J15" s="71"/>
      <c r="K15" s="76">
        <f>SUM(K14:K14)</f>
        <v>48</v>
      </c>
      <c r="L15" s="72">
        <f>L14</f>
        <v>14.700000000000001</v>
      </c>
      <c r="M15" s="73">
        <f>M14</f>
        <v>0.23</v>
      </c>
      <c r="N15" s="74">
        <f>N14</f>
        <v>700</v>
      </c>
      <c r="O15" s="74">
        <f>O14</f>
        <v>161</v>
      </c>
      <c r="P15" s="75">
        <f>P14</f>
        <v>861</v>
      </c>
      <c r="Q15" s="18"/>
    </row>
    <row r="16" spans="1:26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6"/>
    </row>
    <row r="17" spans="1:1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6"/>
    </row>
    <row r="18" spans="1:15" x14ac:dyDescent="0.2">
      <c r="A18" s="4"/>
      <c r="B18" s="54" t="s">
        <v>30</v>
      </c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6"/>
    </row>
    <row r="19" spans="1:15" x14ac:dyDescent="0.2">
      <c r="A19" s="4"/>
      <c r="B19" s="4"/>
      <c r="C19" s="4"/>
      <c r="D19" s="4"/>
      <c r="E19" s="4"/>
      <c r="F19" s="4"/>
      <c r="G19" s="4"/>
      <c r="H19" s="4"/>
      <c r="I19" s="55"/>
      <c r="J19" s="55"/>
      <c r="K19" s="4"/>
      <c r="L19" s="4"/>
      <c r="M19" s="5"/>
      <c r="N19" s="5"/>
      <c r="O19" s="6"/>
    </row>
    <row r="20" spans="1:15" ht="13.5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6"/>
    </row>
    <row r="21" spans="1:15" ht="15.75" customHeight="1" x14ac:dyDescent="0.2">
      <c r="A21" s="121" t="s">
        <v>1</v>
      </c>
      <c r="B21" s="124" t="s">
        <v>17</v>
      </c>
      <c r="C21" s="107" t="s">
        <v>12</v>
      </c>
      <c r="D21" s="107"/>
      <c r="E21" s="107"/>
      <c r="F21" s="107"/>
      <c r="G21" s="107"/>
      <c r="H21" s="91" t="s">
        <v>28</v>
      </c>
      <c r="I21" s="91" t="s">
        <v>25</v>
      </c>
      <c r="J21" s="91" t="s">
        <v>3</v>
      </c>
      <c r="K21" s="91" t="s">
        <v>34</v>
      </c>
      <c r="L21" s="113" t="s">
        <v>29</v>
      </c>
      <c r="M21" s="87" t="s">
        <v>20</v>
      </c>
      <c r="N21" s="7"/>
    </row>
    <row r="22" spans="1:15" ht="12.75" customHeight="1" x14ac:dyDescent="0.2">
      <c r="A22" s="122"/>
      <c r="B22" s="125"/>
      <c r="C22" s="129" t="s">
        <v>13</v>
      </c>
      <c r="D22" s="131" t="s">
        <v>14</v>
      </c>
      <c r="E22" s="131"/>
      <c r="F22" s="131"/>
      <c r="G22" s="129" t="s">
        <v>21</v>
      </c>
      <c r="H22" s="92"/>
      <c r="I22" s="92"/>
      <c r="J22" s="92"/>
      <c r="K22" s="92"/>
      <c r="L22" s="114"/>
      <c r="M22" s="88"/>
      <c r="N22" s="8"/>
    </row>
    <row r="23" spans="1:15" ht="13.5" customHeight="1" thickBot="1" x14ac:dyDescent="0.25">
      <c r="A23" s="123"/>
      <c r="B23" s="126"/>
      <c r="C23" s="130"/>
      <c r="D23" s="61" t="s">
        <v>8</v>
      </c>
      <c r="E23" s="61" t="s">
        <v>9</v>
      </c>
      <c r="F23" s="61" t="s">
        <v>10</v>
      </c>
      <c r="G23" s="130"/>
      <c r="H23" s="116"/>
      <c r="I23" s="116"/>
      <c r="J23" s="116"/>
      <c r="K23" s="116"/>
      <c r="L23" s="115"/>
      <c r="M23" s="90"/>
      <c r="N23" s="9"/>
    </row>
    <row r="24" spans="1:15" s="16" customFormat="1" thickBot="1" x14ac:dyDescent="0.25">
      <c r="A24" s="47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9">
        <v>12</v>
      </c>
      <c r="M24" s="49">
        <v>13</v>
      </c>
      <c r="N24" s="15"/>
    </row>
    <row r="25" spans="1:15" s="17" customFormat="1" ht="30" customHeight="1" thickBot="1" x14ac:dyDescent="0.3">
      <c r="A25" s="34">
        <v>1</v>
      </c>
      <c r="B25" s="35" t="s">
        <v>22</v>
      </c>
      <c r="C25" s="36">
        <v>1</v>
      </c>
      <c r="D25" s="37">
        <v>0.3</v>
      </c>
      <c r="E25" s="37">
        <v>0.3</v>
      </c>
      <c r="F25" s="36">
        <v>4</v>
      </c>
      <c r="G25" s="37">
        <v>4.8</v>
      </c>
      <c r="H25" s="50">
        <v>1</v>
      </c>
      <c r="I25" s="66">
        <f>14*1.05</f>
        <v>14.700000000000001</v>
      </c>
      <c r="J25" s="52">
        <v>0.23</v>
      </c>
      <c r="K25" s="67">
        <v>100</v>
      </c>
      <c r="L25" s="68">
        <f>K25*J25</f>
        <v>23</v>
      </c>
      <c r="M25" s="68">
        <f>K25+L25</f>
        <v>123</v>
      </c>
      <c r="N25" s="19"/>
    </row>
    <row r="26" spans="1:15" s="17" customFormat="1" ht="30.75" customHeight="1" thickBot="1" x14ac:dyDescent="0.3">
      <c r="A26" s="134" t="s">
        <v>11</v>
      </c>
      <c r="B26" s="135"/>
      <c r="C26" s="135"/>
      <c r="D26" s="135"/>
      <c r="E26" s="135"/>
      <c r="F26" s="135"/>
      <c r="G26" s="77">
        <f>SUM(G25)</f>
        <v>4.8</v>
      </c>
      <c r="H26" s="78"/>
      <c r="I26" s="79">
        <f>I25</f>
        <v>14.700000000000001</v>
      </c>
      <c r="J26" s="80">
        <f>J25</f>
        <v>0.23</v>
      </c>
      <c r="K26" s="81">
        <f>K25</f>
        <v>100</v>
      </c>
      <c r="L26" s="82">
        <f>L25</f>
        <v>23</v>
      </c>
      <c r="M26" s="82">
        <f>M25</f>
        <v>123</v>
      </c>
      <c r="N26" s="22"/>
    </row>
    <row r="28" spans="1:15" x14ac:dyDescent="0.2">
      <c r="B28" s="56"/>
    </row>
    <row r="29" spans="1:15" ht="13.5" thickBot="1" x14ac:dyDescent="0.25">
      <c r="E29" s="55"/>
      <c r="F29" s="55"/>
      <c r="G29" s="55"/>
      <c r="H29" s="55"/>
      <c r="I29" s="55"/>
      <c r="J29" s="55"/>
      <c r="K29" s="55"/>
    </row>
    <row r="30" spans="1:15" ht="15" thickBot="1" x14ac:dyDescent="0.25">
      <c r="B30" s="24" t="s">
        <v>15</v>
      </c>
      <c r="C30" s="136">
        <f>N15+K26</f>
        <v>800</v>
      </c>
      <c r="D30" s="137"/>
      <c r="E30" s="55"/>
      <c r="F30" s="83"/>
      <c r="G30" s="84"/>
      <c r="H30" s="84"/>
      <c r="I30" s="84"/>
      <c r="J30" s="84"/>
      <c r="K30" s="55"/>
    </row>
    <row r="31" spans="1:15" ht="15" thickBot="1" x14ac:dyDescent="0.25">
      <c r="B31" s="24"/>
      <c r="C31" s="85"/>
      <c r="D31" s="86"/>
      <c r="E31" s="55"/>
      <c r="F31" s="83"/>
      <c r="G31" s="84"/>
      <c r="H31" s="84"/>
      <c r="I31" s="84"/>
      <c r="J31" s="84"/>
      <c r="K31" s="55"/>
    </row>
    <row r="32" spans="1:15" ht="15" thickBot="1" x14ac:dyDescent="0.25">
      <c r="B32" s="24" t="s">
        <v>27</v>
      </c>
      <c r="C32" s="136">
        <f>O15+L26</f>
        <v>184</v>
      </c>
      <c r="D32" s="137"/>
      <c r="E32" s="55"/>
      <c r="F32" s="84"/>
      <c r="G32" s="84"/>
      <c r="H32" s="84"/>
      <c r="I32" s="84"/>
      <c r="J32" s="84"/>
      <c r="K32" s="55"/>
    </row>
    <row r="33" spans="2:11" ht="15" thickBot="1" x14ac:dyDescent="0.25">
      <c r="B33" s="24"/>
      <c r="C33" s="85"/>
      <c r="D33" s="86"/>
      <c r="E33" s="55"/>
      <c r="F33" s="84"/>
      <c r="G33" s="84"/>
      <c r="H33" s="84"/>
      <c r="I33" s="84"/>
      <c r="J33" s="84"/>
      <c r="K33" s="55"/>
    </row>
    <row r="34" spans="2:11" ht="15" thickBot="1" x14ac:dyDescent="0.25">
      <c r="B34" s="24" t="s">
        <v>16</v>
      </c>
      <c r="C34" s="136">
        <f>P15+M26</f>
        <v>984</v>
      </c>
      <c r="D34" s="137"/>
      <c r="E34" s="55"/>
      <c r="F34" s="55"/>
      <c r="G34" s="55"/>
      <c r="H34" s="55"/>
      <c r="I34" s="55"/>
      <c r="J34" s="55"/>
      <c r="K34" s="55"/>
    </row>
    <row r="35" spans="2:11" ht="15" x14ac:dyDescent="0.25">
      <c r="B35" s="17"/>
      <c r="C35" s="17"/>
      <c r="D35" s="17"/>
    </row>
    <row r="37" spans="2:11" x14ac:dyDescent="0.2">
      <c r="B37" s="23"/>
      <c r="C37" s="23"/>
      <c r="D37" s="23"/>
      <c r="E37" s="23"/>
    </row>
    <row r="38" spans="2:11" x14ac:dyDescent="0.2">
      <c r="B38" s="23"/>
      <c r="C38" s="23"/>
      <c r="D38" s="23"/>
      <c r="E38" s="23"/>
    </row>
  </sheetData>
  <mergeCells count="43">
    <mergeCell ref="A4:C4"/>
    <mergeCell ref="L4:O4"/>
    <mergeCell ref="A1:C1"/>
    <mergeCell ref="L1:O1"/>
    <mergeCell ref="A2:C2"/>
    <mergeCell ref="L2:O2"/>
    <mergeCell ref="L3:O3"/>
    <mergeCell ref="A6:O6"/>
    <mergeCell ref="A7:O7"/>
    <mergeCell ref="A9:K9"/>
    <mergeCell ref="A10:A12"/>
    <mergeCell ref="B10:B12"/>
    <mergeCell ref="C10:K10"/>
    <mergeCell ref="L10:L12"/>
    <mergeCell ref="M10:M12"/>
    <mergeCell ref="N10:N12"/>
    <mergeCell ref="O10:O12"/>
    <mergeCell ref="P10:P12"/>
    <mergeCell ref="C11:C12"/>
    <mergeCell ref="D11:F11"/>
    <mergeCell ref="G11:G12"/>
    <mergeCell ref="H11:H12"/>
    <mergeCell ref="I11:I12"/>
    <mergeCell ref="J11:J12"/>
    <mergeCell ref="K11:K12"/>
    <mergeCell ref="D14:E14"/>
    <mergeCell ref="A15:E15"/>
    <mergeCell ref="A21:A23"/>
    <mergeCell ref="B21:B23"/>
    <mergeCell ref="C21:G21"/>
    <mergeCell ref="J21:J23"/>
    <mergeCell ref="K21:K23"/>
    <mergeCell ref="L21:L23"/>
    <mergeCell ref="M21:M23"/>
    <mergeCell ref="C22:C23"/>
    <mergeCell ref="D22:F22"/>
    <mergeCell ref="G22:G23"/>
    <mergeCell ref="H21:H23"/>
    <mergeCell ref="A26:F26"/>
    <mergeCell ref="C30:D30"/>
    <mergeCell ref="C32:D32"/>
    <mergeCell ref="C34:D34"/>
    <mergeCell ref="I21:I2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opLeftCell="A7" workbookViewId="0">
      <selection activeCell="E33" sqref="E33"/>
    </sheetView>
  </sheetViews>
  <sheetFormatPr defaultColWidth="9.140625" defaultRowHeight="12.75" x14ac:dyDescent="0.2"/>
  <cols>
    <col min="1" max="1" width="5.140625" style="1" customWidth="1"/>
    <col min="2" max="2" width="32.42578125" style="1" customWidth="1"/>
    <col min="3" max="3" width="9.5703125" style="1" customWidth="1"/>
    <col min="4" max="4" width="11.140625" style="1" customWidth="1"/>
    <col min="5" max="5" width="8.5703125" style="1" customWidth="1"/>
    <col min="6" max="6" width="9.42578125" style="1" customWidth="1"/>
    <col min="7" max="9" width="10.85546875" style="1" customWidth="1"/>
    <col min="10" max="10" width="10.140625" style="1" customWidth="1"/>
    <col min="11" max="11" width="11.42578125" style="1" customWidth="1"/>
    <col min="12" max="12" width="10.42578125" style="1" customWidth="1"/>
    <col min="13" max="13" width="9.7109375" style="1" customWidth="1"/>
    <col min="14" max="14" width="10.85546875" style="1" customWidth="1"/>
    <col min="15" max="15" width="12.42578125" style="1" customWidth="1"/>
    <col min="16" max="16" width="12" style="1" customWidth="1"/>
    <col min="17" max="17" width="8.5703125" style="1" customWidth="1"/>
    <col min="18" max="18" width="7" style="1" customWidth="1"/>
    <col min="19" max="19" width="9.140625" style="1"/>
    <col min="20" max="20" width="7.85546875" style="1" customWidth="1"/>
    <col min="21" max="21" width="6.5703125" style="1" customWidth="1"/>
    <col min="22" max="22" width="6.42578125" style="1" customWidth="1"/>
    <col min="23" max="23" width="6.5703125" style="1" customWidth="1"/>
    <col min="24" max="24" width="9.140625" style="1"/>
    <col min="25" max="25" width="6.42578125" style="1" customWidth="1"/>
    <col min="26" max="16384" width="9.140625" style="1"/>
  </cols>
  <sheetData>
    <row r="1" spans="1:26" ht="12.75" customHeight="1" x14ac:dyDescent="0.2">
      <c r="A1" s="109"/>
      <c r="B1" s="109"/>
      <c r="C1" s="109"/>
      <c r="L1" s="110"/>
      <c r="M1" s="110"/>
      <c r="N1" s="110"/>
      <c r="O1" s="110"/>
    </row>
    <row r="2" spans="1:26" ht="12.75" customHeight="1" x14ac:dyDescent="0.2">
      <c r="A2" s="109"/>
      <c r="B2" s="109"/>
      <c r="C2" s="109"/>
      <c r="L2" s="110"/>
      <c r="M2" s="110"/>
      <c r="N2" s="110"/>
      <c r="O2" s="110"/>
      <c r="P2" s="2"/>
      <c r="Q2" s="2"/>
      <c r="R2" s="2"/>
      <c r="S2" s="2"/>
      <c r="T2" s="2"/>
      <c r="U2" s="3"/>
      <c r="V2" s="3"/>
      <c r="W2" s="3"/>
      <c r="X2" s="3"/>
      <c r="Y2" s="3"/>
      <c r="Z2" s="3"/>
    </row>
    <row r="3" spans="1:26" ht="21" customHeight="1" x14ac:dyDescent="0.2">
      <c r="L3" s="109"/>
      <c r="M3" s="109"/>
      <c r="N3" s="109"/>
      <c r="O3" s="109"/>
      <c r="T3" s="3"/>
      <c r="U3" s="3"/>
      <c r="V3" s="3"/>
      <c r="W3" s="3"/>
      <c r="X3" s="3"/>
      <c r="Y3" s="3"/>
      <c r="Z3" s="3"/>
    </row>
    <row r="4" spans="1:26" ht="21" customHeight="1" x14ac:dyDescent="0.2">
      <c r="A4" s="108"/>
      <c r="B4" s="108"/>
      <c r="C4" s="108"/>
      <c r="L4" s="109"/>
      <c r="M4" s="109"/>
      <c r="N4" s="109"/>
      <c r="O4" s="109"/>
      <c r="T4" s="3"/>
      <c r="U4" s="3"/>
      <c r="V4" s="3"/>
      <c r="W4" s="3"/>
      <c r="X4" s="3"/>
      <c r="Y4" s="3"/>
      <c r="Z4" s="3"/>
    </row>
    <row r="5" spans="1:26" ht="21" customHeight="1" x14ac:dyDescent="0.2">
      <c r="T5" s="3"/>
      <c r="U5" s="3"/>
      <c r="V5" s="3"/>
      <c r="W5" s="3"/>
      <c r="X5" s="3"/>
      <c r="Y5" s="3"/>
      <c r="Z5" s="3"/>
    </row>
    <row r="6" spans="1:26" ht="21" customHeight="1" x14ac:dyDescent="0.2">
      <c r="A6" s="94" t="s">
        <v>31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T6" s="3"/>
      <c r="U6" s="3"/>
      <c r="V6" s="3"/>
      <c r="W6" s="3"/>
      <c r="X6" s="3"/>
      <c r="Y6" s="3"/>
      <c r="Z6" s="3"/>
    </row>
    <row r="7" spans="1:26" ht="21" customHeight="1" x14ac:dyDescent="0.2">
      <c r="A7" s="94" t="s">
        <v>26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T7" s="3"/>
      <c r="U7" s="3"/>
      <c r="V7" s="3"/>
      <c r="W7" s="3"/>
      <c r="X7" s="3"/>
      <c r="Y7" s="3"/>
      <c r="Z7" s="3"/>
    </row>
    <row r="8" spans="1:26" ht="21" customHeight="1" x14ac:dyDescent="0.2">
      <c r="A8" s="2"/>
      <c r="B8" s="11"/>
      <c r="C8" s="2"/>
      <c r="D8" s="2"/>
      <c r="E8" s="2"/>
      <c r="F8" s="2"/>
      <c r="G8" s="2"/>
      <c r="H8" s="2"/>
      <c r="I8" s="2"/>
      <c r="J8" s="3"/>
      <c r="K8" s="3"/>
      <c r="L8" s="12"/>
      <c r="M8" s="13"/>
      <c r="N8" s="13"/>
      <c r="O8" s="13"/>
      <c r="T8" s="3"/>
      <c r="U8" s="3"/>
      <c r="V8" s="3"/>
      <c r="W8" s="3"/>
      <c r="X8" s="3"/>
      <c r="Y8" s="3"/>
      <c r="Z8" s="3"/>
    </row>
    <row r="9" spans="1:26" ht="20.25" customHeight="1" thickBot="1" x14ac:dyDescent="0.25">
      <c r="A9" s="100" t="s">
        <v>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"/>
      <c r="M9" s="10"/>
      <c r="N9" s="10"/>
      <c r="O9" s="1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101" t="s">
        <v>1</v>
      </c>
      <c r="B10" s="103" t="s">
        <v>17</v>
      </c>
      <c r="C10" s="105" t="s">
        <v>2</v>
      </c>
      <c r="D10" s="106"/>
      <c r="E10" s="106"/>
      <c r="F10" s="106"/>
      <c r="G10" s="106"/>
      <c r="H10" s="106"/>
      <c r="I10" s="106"/>
      <c r="J10" s="106"/>
      <c r="K10" s="106"/>
      <c r="L10" s="91" t="s">
        <v>25</v>
      </c>
      <c r="M10" s="91" t="s">
        <v>3</v>
      </c>
      <c r="N10" s="91" t="s">
        <v>33</v>
      </c>
      <c r="O10" s="113" t="s">
        <v>29</v>
      </c>
      <c r="P10" s="87" t="s">
        <v>20</v>
      </c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102"/>
      <c r="B11" s="104"/>
      <c r="C11" s="95" t="s">
        <v>4</v>
      </c>
      <c r="D11" s="97" t="s">
        <v>5</v>
      </c>
      <c r="E11" s="98"/>
      <c r="F11" s="99"/>
      <c r="G11" s="95" t="s">
        <v>6</v>
      </c>
      <c r="H11" s="95" t="s">
        <v>7</v>
      </c>
      <c r="I11" s="95" t="s">
        <v>18</v>
      </c>
      <c r="J11" s="95" t="s">
        <v>28</v>
      </c>
      <c r="K11" s="111" t="s">
        <v>24</v>
      </c>
      <c r="L11" s="92"/>
      <c r="M11" s="92"/>
      <c r="N11" s="92"/>
      <c r="O11" s="114"/>
      <c r="P11" s="88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2" customHeight="1" thickBot="1" x14ac:dyDescent="0.25">
      <c r="A12" s="102"/>
      <c r="B12" s="104"/>
      <c r="C12" s="96"/>
      <c r="D12" s="60" t="s">
        <v>8</v>
      </c>
      <c r="E12" s="60" t="s">
        <v>9</v>
      </c>
      <c r="F12" s="60" t="s">
        <v>10</v>
      </c>
      <c r="G12" s="96"/>
      <c r="H12" s="96"/>
      <c r="I12" s="96"/>
      <c r="J12" s="96"/>
      <c r="K12" s="112"/>
      <c r="L12" s="93"/>
      <c r="M12" s="93"/>
      <c r="N12" s="93"/>
      <c r="O12" s="115"/>
      <c r="P12" s="89"/>
    </row>
    <row r="13" spans="1:26" ht="16.5" customHeight="1" thickBot="1" x14ac:dyDescent="0.25">
      <c r="A13" s="31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2">
        <v>11</v>
      </c>
      <c r="L13" s="30">
        <v>12</v>
      </c>
      <c r="M13" s="30">
        <v>13</v>
      </c>
      <c r="N13" s="30">
        <v>14</v>
      </c>
      <c r="O13" s="30">
        <v>15</v>
      </c>
      <c r="P13" s="33">
        <v>16</v>
      </c>
    </row>
    <row r="14" spans="1:26" s="17" customFormat="1" ht="30" customHeight="1" thickBot="1" x14ac:dyDescent="0.3">
      <c r="A14" s="34">
        <v>1</v>
      </c>
      <c r="B14" s="35" t="s">
        <v>22</v>
      </c>
      <c r="C14" s="36">
        <v>2</v>
      </c>
      <c r="D14" s="117">
        <v>0.25</v>
      </c>
      <c r="E14" s="118"/>
      <c r="F14" s="37">
        <v>12</v>
      </c>
      <c r="G14" s="37">
        <v>24</v>
      </c>
      <c r="H14" s="36"/>
      <c r="I14" s="36" t="s">
        <v>23</v>
      </c>
      <c r="J14" s="36">
        <v>2</v>
      </c>
      <c r="K14" s="37">
        <f>SUM(J14*G14)</f>
        <v>48</v>
      </c>
      <c r="L14" s="62">
        <f>14*1.05</f>
        <v>14.700000000000001</v>
      </c>
      <c r="M14" s="42">
        <v>0.23</v>
      </c>
      <c r="N14" s="63">
        <v>864</v>
      </c>
      <c r="O14" s="64">
        <f>N14*M14</f>
        <v>198.72</v>
      </c>
      <c r="P14" s="65">
        <f>N14+O14</f>
        <v>1062.72</v>
      </c>
    </row>
    <row r="15" spans="1:26" s="17" customFormat="1" ht="24.75" customHeight="1" thickBot="1" x14ac:dyDescent="0.3">
      <c r="A15" s="132" t="s">
        <v>11</v>
      </c>
      <c r="B15" s="133"/>
      <c r="C15" s="133"/>
      <c r="D15" s="133"/>
      <c r="E15" s="133"/>
      <c r="F15" s="69"/>
      <c r="G15" s="70"/>
      <c r="H15" s="69"/>
      <c r="I15" s="69"/>
      <c r="J15" s="71"/>
      <c r="K15" s="76">
        <f>SUM(K14:K14)</f>
        <v>48</v>
      </c>
      <c r="L15" s="72">
        <f>L14</f>
        <v>14.700000000000001</v>
      </c>
      <c r="M15" s="73">
        <f>M14</f>
        <v>0.23</v>
      </c>
      <c r="N15" s="74">
        <f>N14</f>
        <v>864</v>
      </c>
      <c r="O15" s="74">
        <f>O14</f>
        <v>198.72</v>
      </c>
      <c r="P15" s="75">
        <f>P14</f>
        <v>1062.72</v>
      </c>
      <c r="Q15" s="18"/>
    </row>
    <row r="16" spans="1:26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6"/>
    </row>
    <row r="17" spans="1:1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6"/>
    </row>
    <row r="18" spans="1:15" x14ac:dyDescent="0.2">
      <c r="A18" s="4"/>
      <c r="B18" s="54" t="s">
        <v>30</v>
      </c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6"/>
    </row>
    <row r="19" spans="1:15" x14ac:dyDescent="0.2">
      <c r="A19" s="4"/>
      <c r="B19" s="4"/>
      <c r="C19" s="4"/>
      <c r="D19" s="4"/>
      <c r="E19" s="4"/>
      <c r="F19" s="4"/>
      <c r="G19" s="4"/>
      <c r="H19" s="4"/>
      <c r="I19" s="55"/>
      <c r="J19" s="55"/>
      <c r="K19" s="4"/>
      <c r="L19" s="4"/>
      <c r="M19" s="5"/>
      <c r="N19" s="5"/>
      <c r="O19" s="6"/>
    </row>
    <row r="20" spans="1:15" ht="13.5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6"/>
    </row>
    <row r="21" spans="1:15" ht="15.75" customHeight="1" x14ac:dyDescent="0.2">
      <c r="A21" s="121" t="s">
        <v>1</v>
      </c>
      <c r="B21" s="124" t="s">
        <v>17</v>
      </c>
      <c r="C21" s="107" t="s">
        <v>12</v>
      </c>
      <c r="D21" s="107"/>
      <c r="E21" s="107"/>
      <c r="F21" s="107"/>
      <c r="G21" s="107"/>
      <c r="H21" s="91" t="s">
        <v>28</v>
      </c>
      <c r="I21" s="91" t="s">
        <v>25</v>
      </c>
      <c r="J21" s="91" t="s">
        <v>3</v>
      </c>
      <c r="K21" s="91" t="s">
        <v>34</v>
      </c>
      <c r="L21" s="113" t="s">
        <v>29</v>
      </c>
      <c r="M21" s="87" t="s">
        <v>20</v>
      </c>
      <c r="N21" s="7"/>
    </row>
    <row r="22" spans="1:15" ht="12.75" customHeight="1" x14ac:dyDescent="0.2">
      <c r="A22" s="122"/>
      <c r="B22" s="125"/>
      <c r="C22" s="129" t="s">
        <v>13</v>
      </c>
      <c r="D22" s="131" t="s">
        <v>14</v>
      </c>
      <c r="E22" s="131"/>
      <c r="F22" s="131"/>
      <c r="G22" s="129" t="s">
        <v>21</v>
      </c>
      <c r="H22" s="92"/>
      <c r="I22" s="92"/>
      <c r="J22" s="92"/>
      <c r="K22" s="92"/>
      <c r="L22" s="114"/>
      <c r="M22" s="88"/>
      <c r="N22" s="8"/>
    </row>
    <row r="23" spans="1:15" ht="13.5" customHeight="1" thickBot="1" x14ac:dyDescent="0.25">
      <c r="A23" s="123"/>
      <c r="B23" s="126"/>
      <c r="C23" s="130"/>
      <c r="D23" s="61" t="s">
        <v>8</v>
      </c>
      <c r="E23" s="61" t="s">
        <v>9</v>
      </c>
      <c r="F23" s="61" t="s">
        <v>10</v>
      </c>
      <c r="G23" s="130"/>
      <c r="H23" s="116"/>
      <c r="I23" s="116"/>
      <c r="J23" s="116"/>
      <c r="K23" s="116"/>
      <c r="L23" s="115"/>
      <c r="M23" s="90"/>
      <c r="N23" s="9"/>
    </row>
    <row r="24" spans="1:15" s="16" customFormat="1" thickBot="1" x14ac:dyDescent="0.25">
      <c r="A24" s="47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9">
        <v>12</v>
      </c>
      <c r="M24" s="49">
        <v>13</v>
      </c>
      <c r="N24" s="15"/>
    </row>
    <row r="25" spans="1:15" s="17" customFormat="1" ht="30" customHeight="1" thickBot="1" x14ac:dyDescent="0.3">
      <c r="A25" s="34">
        <v>1</v>
      </c>
      <c r="B25" s="35" t="s">
        <v>22</v>
      </c>
      <c r="C25" s="36">
        <v>1</v>
      </c>
      <c r="D25" s="37">
        <v>0.3</v>
      </c>
      <c r="E25" s="37">
        <v>0.3</v>
      </c>
      <c r="F25" s="36">
        <v>4</v>
      </c>
      <c r="G25" s="37">
        <v>4.8</v>
      </c>
      <c r="H25" s="50">
        <v>1</v>
      </c>
      <c r="I25" s="66">
        <f>14*1.05</f>
        <v>14.700000000000001</v>
      </c>
      <c r="J25" s="52">
        <v>0.23</v>
      </c>
      <c r="K25" s="67">
        <v>28.8</v>
      </c>
      <c r="L25" s="68">
        <f>K25*J25</f>
        <v>6.6240000000000006</v>
      </c>
      <c r="M25" s="68">
        <f>K25+L25</f>
        <v>35.423999999999999</v>
      </c>
      <c r="N25" s="19"/>
    </row>
    <row r="26" spans="1:15" s="17" customFormat="1" ht="30.75" customHeight="1" thickBot="1" x14ac:dyDescent="0.3">
      <c r="A26" s="134" t="s">
        <v>11</v>
      </c>
      <c r="B26" s="135"/>
      <c r="C26" s="135"/>
      <c r="D26" s="135"/>
      <c r="E26" s="135"/>
      <c r="F26" s="135"/>
      <c r="G26" s="77">
        <f>SUM(G25)</f>
        <v>4.8</v>
      </c>
      <c r="H26" s="78"/>
      <c r="I26" s="79">
        <f>I25</f>
        <v>14.700000000000001</v>
      </c>
      <c r="J26" s="80">
        <f>J25</f>
        <v>0.23</v>
      </c>
      <c r="K26" s="81">
        <f>K25</f>
        <v>28.8</v>
      </c>
      <c r="L26" s="82">
        <f>L25</f>
        <v>6.6240000000000006</v>
      </c>
      <c r="M26" s="82">
        <f>M25</f>
        <v>35.423999999999999</v>
      </c>
      <c r="N26" s="22"/>
    </row>
    <row r="28" spans="1:15" x14ac:dyDescent="0.2">
      <c r="B28" s="56"/>
    </row>
    <row r="29" spans="1:15" ht="13.5" thickBot="1" x14ac:dyDescent="0.25">
      <c r="E29" s="55"/>
      <c r="F29" s="55"/>
      <c r="G29" s="55"/>
      <c r="H29" s="55"/>
      <c r="I29" s="55"/>
      <c r="J29" s="55"/>
      <c r="K29" s="55"/>
    </row>
    <row r="30" spans="1:15" ht="15" thickBot="1" x14ac:dyDescent="0.25">
      <c r="B30" s="24" t="s">
        <v>15</v>
      </c>
      <c r="C30" s="136">
        <f>N15+K26</f>
        <v>892.8</v>
      </c>
      <c r="D30" s="137"/>
      <c r="E30" s="55"/>
      <c r="F30" s="83"/>
      <c r="G30" s="84"/>
      <c r="H30" s="84"/>
      <c r="I30" s="84"/>
      <c r="J30" s="84"/>
      <c r="K30" s="55"/>
    </row>
    <row r="31" spans="1:15" ht="15" thickBot="1" x14ac:dyDescent="0.25">
      <c r="B31" s="24"/>
      <c r="C31" s="85"/>
      <c r="D31" s="86"/>
      <c r="E31" s="55"/>
      <c r="F31" s="83"/>
      <c r="G31" s="84"/>
      <c r="H31" s="84"/>
      <c r="I31" s="84"/>
      <c r="J31" s="84"/>
      <c r="K31" s="55"/>
    </row>
    <row r="32" spans="1:15" ht="15" thickBot="1" x14ac:dyDescent="0.25">
      <c r="B32" s="24" t="s">
        <v>27</v>
      </c>
      <c r="C32" s="136">
        <f>O15+L26</f>
        <v>205.34399999999999</v>
      </c>
      <c r="D32" s="137"/>
      <c r="E32" s="55"/>
      <c r="F32" s="84"/>
      <c r="G32" s="84"/>
      <c r="H32" s="84"/>
      <c r="I32" s="84"/>
      <c r="J32" s="84"/>
      <c r="K32" s="55"/>
    </row>
    <row r="33" spans="2:11" ht="15" thickBot="1" x14ac:dyDescent="0.25">
      <c r="B33" s="24"/>
      <c r="C33" s="85"/>
      <c r="D33" s="86"/>
      <c r="E33" s="55"/>
      <c r="F33" s="84"/>
      <c r="G33" s="84"/>
      <c r="H33" s="84"/>
      <c r="I33" s="84"/>
      <c r="J33" s="84"/>
      <c r="K33" s="55"/>
    </row>
    <row r="34" spans="2:11" ht="15" thickBot="1" x14ac:dyDescent="0.25">
      <c r="B34" s="24" t="s">
        <v>16</v>
      </c>
      <c r="C34" s="136">
        <f>P15+M26</f>
        <v>1098.144</v>
      </c>
      <c r="D34" s="137"/>
      <c r="E34" s="55"/>
      <c r="F34" s="55"/>
      <c r="G34" s="55"/>
      <c r="H34" s="55"/>
      <c r="I34" s="55"/>
      <c r="J34" s="55"/>
      <c r="K34" s="55"/>
    </row>
    <row r="35" spans="2:11" ht="15" x14ac:dyDescent="0.25">
      <c r="B35" s="17"/>
      <c r="C35" s="17"/>
      <c r="D35" s="17"/>
    </row>
    <row r="37" spans="2:11" x14ac:dyDescent="0.2">
      <c r="B37" s="23"/>
      <c r="C37" s="23"/>
      <c r="D37" s="23"/>
      <c r="E37" s="23"/>
    </row>
    <row r="38" spans="2:11" x14ac:dyDescent="0.2">
      <c r="B38" s="23"/>
      <c r="C38" s="23"/>
      <c r="D38" s="23"/>
      <c r="E38" s="23"/>
    </row>
  </sheetData>
  <mergeCells count="43">
    <mergeCell ref="A4:C4"/>
    <mergeCell ref="L4:O4"/>
    <mergeCell ref="A1:C1"/>
    <mergeCell ref="L1:O1"/>
    <mergeCell ref="A2:C2"/>
    <mergeCell ref="L2:O2"/>
    <mergeCell ref="L3:O3"/>
    <mergeCell ref="A6:O6"/>
    <mergeCell ref="A7:O7"/>
    <mergeCell ref="A9:K9"/>
    <mergeCell ref="A10:A12"/>
    <mergeCell ref="B10:B12"/>
    <mergeCell ref="C10:K10"/>
    <mergeCell ref="L10:L12"/>
    <mergeCell ref="M10:M12"/>
    <mergeCell ref="N10:N12"/>
    <mergeCell ref="O10:O12"/>
    <mergeCell ref="P10:P12"/>
    <mergeCell ref="C11:C12"/>
    <mergeCell ref="D11:F11"/>
    <mergeCell ref="G11:G12"/>
    <mergeCell ref="H11:H12"/>
    <mergeCell ref="I11:I12"/>
    <mergeCell ref="J11:J12"/>
    <mergeCell ref="K11:K12"/>
    <mergeCell ref="D14:E14"/>
    <mergeCell ref="A15:E15"/>
    <mergeCell ref="A21:A23"/>
    <mergeCell ref="B21:B23"/>
    <mergeCell ref="C21:G21"/>
    <mergeCell ref="J21:J23"/>
    <mergeCell ref="K21:K23"/>
    <mergeCell ref="L21:L23"/>
    <mergeCell ref="M21:M23"/>
    <mergeCell ref="C22:C23"/>
    <mergeCell ref="D22:F22"/>
    <mergeCell ref="G22:G23"/>
    <mergeCell ref="H21:H23"/>
    <mergeCell ref="A26:F26"/>
    <mergeCell ref="C30:D30"/>
    <mergeCell ref="C32:D32"/>
    <mergeCell ref="C34:D34"/>
    <mergeCell ref="I21:I2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opLeftCell="A7" workbookViewId="0">
      <selection activeCell="J31" sqref="J31"/>
    </sheetView>
  </sheetViews>
  <sheetFormatPr defaultColWidth="9.140625" defaultRowHeight="12.75" x14ac:dyDescent="0.2"/>
  <cols>
    <col min="1" max="1" width="5.140625" style="1" customWidth="1"/>
    <col min="2" max="2" width="32.42578125" style="1" customWidth="1"/>
    <col min="3" max="3" width="9.5703125" style="1" customWidth="1"/>
    <col min="4" max="4" width="11.140625" style="1" customWidth="1"/>
    <col min="5" max="5" width="8.5703125" style="1" customWidth="1"/>
    <col min="6" max="6" width="9.42578125" style="1" customWidth="1"/>
    <col min="7" max="9" width="10.85546875" style="1" customWidth="1"/>
    <col min="10" max="10" width="10.140625" style="1" customWidth="1"/>
    <col min="11" max="11" width="11.42578125" style="1" customWidth="1"/>
    <col min="12" max="12" width="10.42578125" style="1" customWidth="1"/>
    <col min="13" max="13" width="9.7109375" style="1" customWidth="1"/>
    <col min="14" max="14" width="10.85546875" style="1" customWidth="1"/>
    <col min="15" max="15" width="12.42578125" style="1" customWidth="1"/>
    <col min="16" max="16" width="12" style="1" customWidth="1"/>
    <col min="17" max="17" width="8.5703125" style="1" customWidth="1"/>
    <col min="18" max="18" width="7" style="1" customWidth="1"/>
    <col min="19" max="19" width="9.140625" style="1"/>
    <col min="20" max="20" width="7.85546875" style="1" customWidth="1"/>
    <col min="21" max="21" width="6.5703125" style="1" customWidth="1"/>
    <col min="22" max="22" width="6.42578125" style="1" customWidth="1"/>
    <col min="23" max="23" width="6.5703125" style="1" customWidth="1"/>
    <col min="24" max="24" width="9.140625" style="1"/>
    <col min="25" max="25" width="6.42578125" style="1" customWidth="1"/>
    <col min="26" max="16384" width="9.140625" style="1"/>
  </cols>
  <sheetData>
    <row r="1" spans="1:26" ht="12.75" customHeight="1" x14ac:dyDescent="0.2">
      <c r="A1" s="109"/>
      <c r="B1" s="109"/>
      <c r="C1" s="109"/>
      <c r="L1" s="110"/>
      <c r="M1" s="110"/>
      <c r="N1" s="110"/>
      <c r="O1" s="110"/>
    </row>
    <row r="2" spans="1:26" ht="12.75" customHeight="1" x14ac:dyDescent="0.2">
      <c r="A2" s="109"/>
      <c r="B2" s="109"/>
      <c r="C2" s="109"/>
      <c r="L2" s="110"/>
      <c r="M2" s="110"/>
      <c r="N2" s="110"/>
      <c r="O2" s="110"/>
      <c r="P2" s="2"/>
      <c r="Q2" s="2"/>
      <c r="R2" s="2"/>
      <c r="S2" s="2"/>
      <c r="T2" s="2"/>
      <c r="U2" s="3"/>
      <c r="V2" s="3"/>
      <c r="W2" s="3"/>
      <c r="X2" s="3"/>
      <c r="Y2" s="3"/>
      <c r="Z2" s="3"/>
    </row>
    <row r="3" spans="1:26" ht="21" customHeight="1" x14ac:dyDescent="0.2">
      <c r="L3" s="109"/>
      <c r="M3" s="109"/>
      <c r="N3" s="109"/>
      <c r="O3" s="109"/>
      <c r="T3" s="3"/>
      <c r="U3" s="3"/>
      <c r="V3" s="3"/>
      <c r="W3" s="3"/>
      <c r="X3" s="3"/>
      <c r="Y3" s="3"/>
      <c r="Z3" s="3"/>
    </row>
    <row r="4" spans="1:26" ht="21" customHeight="1" x14ac:dyDescent="0.2">
      <c r="A4" s="108"/>
      <c r="B4" s="108"/>
      <c r="C4" s="108"/>
      <c r="L4" s="109"/>
      <c r="M4" s="109"/>
      <c r="N4" s="109"/>
      <c r="O4" s="109"/>
      <c r="T4" s="3"/>
      <c r="U4" s="3"/>
      <c r="V4" s="3"/>
      <c r="W4" s="3"/>
      <c r="X4" s="3"/>
      <c r="Y4" s="3"/>
      <c r="Z4" s="3"/>
    </row>
    <row r="5" spans="1:26" ht="21" customHeight="1" x14ac:dyDescent="0.2">
      <c r="T5" s="3"/>
      <c r="U5" s="3"/>
      <c r="V5" s="3"/>
      <c r="W5" s="3"/>
      <c r="X5" s="3"/>
      <c r="Y5" s="3"/>
      <c r="Z5" s="3"/>
    </row>
    <row r="6" spans="1:26" ht="21" customHeight="1" x14ac:dyDescent="0.2">
      <c r="A6" s="94" t="s">
        <v>31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T6" s="3"/>
      <c r="U6" s="3"/>
      <c r="V6" s="3"/>
      <c r="W6" s="3"/>
      <c r="X6" s="3"/>
      <c r="Y6" s="3"/>
      <c r="Z6" s="3"/>
    </row>
    <row r="7" spans="1:26" ht="21" customHeight="1" x14ac:dyDescent="0.2">
      <c r="A7" s="94" t="s">
        <v>26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T7" s="3"/>
      <c r="U7" s="3"/>
      <c r="V7" s="3"/>
      <c r="W7" s="3"/>
      <c r="X7" s="3"/>
      <c r="Y7" s="3"/>
      <c r="Z7" s="3"/>
    </row>
    <row r="8" spans="1:26" ht="21" customHeight="1" x14ac:dyDescent="0.2">
      <c r="A8" s="2"/>
      <c r="B8" s="11"/>
      <c r="C8" s="2"/>
      <c r="D8" s="2"/>
      <c r="E8" s="2"/>
      <c r="F8" s="2"/>
      <c r="G8" s="2"/>
      <c r="H8" s="2"/>
      <c r="I8" s="2"/>
      <c r="J8" s="3"/>
      <c r="K8" s="3"/>
      <c r="L8" s="12"/>
      <c r="M8" s="13"/>
      <c r="N8" s="13"/>
      <c r="O8" s="13"/>
      <c r="T8" s="3"/>
      <c r="U8" s="3"/>
      <c r="V8" s="3"/>
      <c r="W8" s="3"/>
      <c r="X8" s="3"/>
      <c r="Y8" s="3"/>
      <c r="Z8" s="3"/>
    </row>
    <row r="9" spans="1:26" ht="20.25" customHeight="1" thickBot="1" x14ac:dyDescent="0.25">
      <c r="A9" s="100" t="s">
        <v>0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"/>
      <c r="M9" s="10"/>
      <c r="N9" s="10"/>
      <c r="O9" s="1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101" t="s">
        <v>1</v>
      </c>
      <c r="B10" s="103" t="s">
        <v>17</v>
      </c>
      <c r="C10" s="105" t="s">
        <v>2</v>
      </c>
      <c r="D10" s="106"/>
      <c r="E10" s="106"/>
      <c r="F10" s="106"/>
      <c r="G10" s="106"/>
      <c r="H10" s="106"/>
      <c r="I10" s="106"/>
      <c r="J10" s="106"/>
      <c r="K10" s="106"/>
      <c r="L10" s="91" t="s">
        <v>25</v>
      </c>
      <c r="M10" s="91" t="s">
        <v>3</v>
      </c>
      <c r="N10" s="91" t="s">
        <v>33</v>
      </c>
      <c r="O10" s="113" t="s">
        <v>29</v>
      </c>
      <c r="P10" s="87" t="s">
        <v>20</v>
      </c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102"/>
      <c r="B11" s="104"/>
      <c r="C11" s="95" t="s">
        <v>4</v>
      </c>
      <c r="D11" s="97" t="s">
        <v>5</v>
      </c>
      <c r="E11" s="98"/>
      <c r="F11" s="99"/>
      <c r="G11" s="95" t="s">
        <v>6</v>
      </c>
      <c r="H11" s="95" t="s">
        <v>7</v>
      </c>
      <c r="I11" s="95" t="s">
        <v>18</v>
      </c>
      <c r="J11" s="95" t="s">
        <v>28</v>
      </c>
      <c r="K11" s="111" t="s">
        <v>24</v>
      </c>
      <c r="L11" s="92"/>
      <c r="M11" s="92"/>
      <c r="N11" s="92"/>
      <c r="O11" s="114"/>
      <c r="P11" s="88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2" customHeight="1" thickBot="1" x14ac:dyDescent="0.25">
      <c r="A12" s="102"/>
      <c r="B12" s="104"/>
      <c r="C12" s="96"/>
      <c r="D12" s="60" t="s">
        <v>8</v>
      </c>
      <c r="E12" s="60" t="s">
        <v>9</v>
      </c>
      <c r="F12" s="60" t="s">
        <v>10</v>
      </c>
      <c r="G12" s="96"/>
      <c r="H12" s="96"/>
      <c r="I12" s="96"/>
      <c r="J12" s="96"/>
      <c r="K12" s="112"/>
      <c r="L12" s="93"/>
      <c r="M12" s="93"/>
      <c r="N12" s="93"/>
      <c r="O12" s="115"/>
      <c r="P12" s="89"/>
    </row>
    <row r="13" spans="1:26" ht="16.5" customHeight="1" thickBot="1" x14ac:dyDescent="0.25">
      <c r="A13" s="31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2">
        <v>11</v>
      </c>
      <c r="L13" s="30">
        <v>12</v>
      </c>
      <c r="M13" s="30">
        <v>13</v>
      </c>
      <c r="N13" s="30">
        <v>14</v>
      </c>
      <c r="O13" s="30">
        <v>15</v>
      </c>
      <c r="P13" s="33">
        <v>16</v>
      </c>
    </row>
    <row r="14" spans="1:26" s="17" customFormat="1" ht="30" customHeight="1" thickBot="1" x14ac:dyDescent="0.3">
      <c r="A14" s="34">
        <v>1</v>
      </c>
      <c r="B14" s="35" t="s">
        <v>22</v>
      </c>
      <c r="C14" s="36">
        <v>2</v>
      </c>
      <c r="D14" s="117">
        <v>0.25</v>
      </c>
      <c r="E14" s="118"/>
      <c r="F14" s="37">
        <v>12</v>
      </c>
      <c r="G14" s="37">
        <v>24</v>
      </c>
      <c r="H14" s="36"/>
      <c r="I14" s="36" t="s">
        <v>23</v>
      </c>
      <c r="J14" s="36">
        <v>2</v>
      </c>
      <c r="K14" s="37">
        <f>SUM(J14*G14)</f>
        <v>48</v>
      </c>
      <c r="L14" s="62">
        <f>14*1.05</f>
        <v>14.700000000000001</v>
      </c>
      <c r="M14" s="42">
        <v>0.23</v>
      </c>
      <c r="N14" s="63">
        <v>720</v>
      </c>
      <c r="O14" s="64">
        <v>0</v>
      </c>
      <c r="P14" s="65">
        <f>N14+O14</f>
        <v>720</v>
      </c>
    </row>
    <row r="15" spans="1:26" s="17" customFormat="1" ht="24.75" customHeight="1" thickBot="1" x14ac:dyDescent="0.3">
      <c r="A15" s="132" t="s">
        <v>11</v>
      </c>
      <c r="B15" s="133"/>
      <c r="C15" s="133"/>
      <c r="D15" s="133"/>
      <c r="E15" s="133"/>
      <c r="F15" s="69"/>
      <c r="G15" s="70"/>
      <c r="H15" s="69"/>
      <c r="I15" s="69"/>
      <c r="J15" s="71"/>
      <c r="K15" s="76">
        <f>SUM(K14:K14)</f>
        <v>48</v>
      </c>
      <c r="L15" s="72">
        <f>L14</f>
        <v>14.700000000000001</v>
      </c>
      <c r="M15" s="73">
        <f>M14</f>
        <v>0.23</v>
      </c>
      <c r="N15" s="74">
        <f>N14</f>
        <v>720</v>
      </c>
      <c r="O15" s="74">
        <f>O14</f>
        <v>0</v>
      </c>
      <c r="P15" s="75">
        <f>P14</f>
        <v>720</v>
      </c>
      <c r="Q15" s="18"/>
    </row>
    <row r="16" spans="1:26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6"/>
    </row>
    <row r="17" spans="1:15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6"/>
    </row>
    <row r="18" spans="1:15" x14ac:dyDescent="0.2">
      <c r="A18" s="4"/>
      <c r="B18" s="54" t="s">
        <v>30</v>
      </c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6"/>
    </row>
    <row r="19" spans="1:15" x14ac:dyDescent="0.2">
      <c r="A19" s="4"/>
      <c r="B19" s="4"/>
      <c r="C19" s="4"/>
      <c r="D19" s="4"/>
      <c r="E19" s="4"/>
      <c r="F19" s="4"/>
      <c r="G19" s="4"/>
      <c r="H19" s="4"/>
      <c r="I19" s="55"/>
      <c r="J19" s="55"/>
      <c r="K19" s="4"/>
      <c r="L19" s="4"/>
      <c r="M19" s="5"/>
      <c r="N19" s="5"/>
      <c r="O19" s="6"/>
    </row>
    <row r="20" spans="1:15" ht="13.5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6"/>
    </row>
    <row r="21" spans="1:15" ht="15.75" customHeight="1" x14ac:dyDescent="0.2">
      <c r="A21" s="121" t="s">
        <v>1</v>
      </c>
      <c r="B21" s="124" t="s">
        <v>17</v>
      </c>
      <c r="C21" s="107" t="s">
        <v>12</v>
      </c>
      <c r="D21" s="107"/>
      <c r="E21" s="107"/>
      <c r="F21" s="107"/>
      <c r="G21" s="107"/>
      <c r="H21" s="91" t="s">
        <v>28</v>
      </c>
      <c r="I21" s="91" t="s">
        <v>25</v>
      </c>
      <c r="J21" s="91" t="s">
        <v>3</v>
      </c>
      <c r="K21" s="91" t="s">
        <v>34</v>
      </c>
      <c r="L21" s="113" t="s">
        <v>29</v>
      </c>
      <c r="M21" s="87" t="s">
        <v>20</v>
      </c>
      <c r="N21" s="7"/>
    </row>
    <row r="22" spans="1:15" ht="12.75" customHeight="1" x14ac:dyDescent="0.2">
      <c r="A22" s="122"/>
      <c r="B22" s="125"/>
      <c r="C22" s="129" t="s">
        <v>13</v>
      </c>
      <c r="D22" s="131" t="s">
        <v>14</v>
      </c>
      <c r="E22" s="131"/>
      <c r="F22" s="131"/>
      <c r="G22" s="129" t="s">
        <v>21</v>
      </c>
      <c r="H22" s="92"/>
      <c r="I22" s="92"/>
      <c r="J22" s="92"/>
      <c r="K22" s="92"/>
      <c r="L22" s="114"/>
      <c r="M22" s="88"/>
      <c r="N22" s="8"/>
    </row>
    <row r="23" spans="1:15" ht="13.5" customHeight="1" thickBot="1" x14ac:dyDescent="0.25">
      <c r="A23" s="123"/>
      <c r="B23" s="126"/>
      <c r="C23" s="130"/>
      <c r="D23" s="61" t="s">
        <v>8</v>
      </c>
      <c r="E23" s="61" t="s">
        <v>9</v>
      </c>
      <c r="F23" s="61" t="s">
        <v>10</v>
      </c>
      <c r="G23" s="130"/>
      <c r="H23" s="116"/>
      <c r="I23" s="116"/>
      <c r="J23" s="116"/>
      <c r="K23" s="116"/>
      <c r="L23" s="115"/>
      <c r="M23" s="90"/>
      <c r="N23" s="9"/>
    </row>
    <row r="24" spans="1:15" s="16" customFormat="1" thickBot="1" x14ac:dyDescent="0.25">
      <c r="A24" s="47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9">
        <v>12</v>
      </c>
      <c r="M24" s="49">
        <v>13</v>
      </c>
      <c r="N24" s="15"/>
    </row>
    <row r="25" spans="1:15" s="17" customFormat="1" ht="30" customHeight="1" thickBot="1" x14ac:dyDescent="0.3">
      <c r="A25" s="34">
        <v>1</v>
      </c>
      <c r="B25" s="35" t="s">
        <v>22</v>
      </c>
      <c r="C25" s="36">
        <v>1</v>
      </c>
      <c r="D25" s="37">
        <v>0.3</v>
      </c>
      <c r="E25" s="37">
        <v>0.3</v>
      </c>
      <c r="F25" s="36">
        <v>4</v>
      </c>
      <c r="G25" s="37">
        <v>4.8</v>
      </c>
      <c r="H25" s="50">
        <v>1</v>
      </c>
      <c r="I25" s="66">
        <f>14*1.05</f>
        <v>14.700000000000001</v>
      </c>
      <c r="J25" s="52">
        <v>0.23</v>
      </c>
      <c r="K25" s="67">
        <v>72</v>
      </c>
      <c r="L25" s="68">
        <v>0</v>
      </c>
      <c r="M25" s="68">
        <f>K25+L25</f>
        <v>72</v>
      </c>
      <c r="N25" s="19"/>
    </row>
    <row r="26" spans="1:15" s="17" customFormat="1" ht="30.75" customHeight="1" thickBot="1" x14ac:dyDescent="0.3">
      <c r="A26" s="134" t="s">
        <v>11</v>
      </c>
      <c r="B26" s="135"/>
      <c r="C26" s="135"/>
      <c r="D26" s="135"/>
      <c r="E26" s="135"/>
      <c r="F26" s="135"/>
      <c r="G26" s="77">
        <f>SUM(G25)</f>
        <v>4.8</v>
      </c>
      <c r="H26" s="78"/>
      <c r="I26" s="79">
        <f>I25</f>
        <v>14.700000000000001</v>
      </c>
      <c r="J26" s="80">
        <f>J25</f>
        <v>0.23</v>
      </c>
      <c r="K26" s="81">
        <f>K25</f>
        <v>72</v>
      </c>
      <c r="L26" s="82">
        <f>L25</f>
        <v>0</v>
      </c>
      <c r="M26" s="82">
        <f>M25</f>
        <v>72</v>
      </c>
      <c r="N26" s="22"/>
    </row>
    <row r="28" spans="1:15" x14ac:dyDescent="0.2">
      <c r="B28" s="56"/>
    </row>
    <row r="29" spans="1:15" ht="13.5" thickBot="1" x14ac:dyDescent="0.25">
      <c r="E29" s="55"/>
      <c r="F29" s="55"/>
      <c r="G29" s="55"/>
      <c r="H29" s="55"/>
      <c r="I29" s="55"/>
      <c r="J29" s="55"/>
      <c r="K29" s="55"/>
    </row>
    <row r="30" spans="1:15" ht="15" thickBot="1" x14ac:dyDescent="0.25">
      <c r="B30" s="24" t="s">
        <v>15</v>
      </c>
      <c r="C30" s="136">
        <f>N15+K26</f>
        <v>792</v>
      </c>
      <c r="D30" s="137"/>
      <c r="E30" s="55"/>
      <c r="F30" s="83"/>
      <c r="G30" s="84"/>
      <c r="H30" s="84"/>
      <c r="I30" s="84"/>
      <c r="J30" s="84"/>
      <c r="K30" s="55"/>
    </row>
    <row r="31" spans="1:15" ht="15" thickBot="1" x14ac:dyDescent="0.25">
      <c r="B31" s="24"/>
      <c r="C31" s="85"/>
      <c r="D31" s="86"/>
      <c r="E31" s="55"/>
      <c r="F31" s="83"/>
      <c r="G31" s="84"/>
      <c r="H31" s="84"/>
      <c r="I31" s="84"/>
      <c r="J31" s="84"/>
      <c r="K31" s="55"/>
    </row>
    <row r="32" spans="1:15" ht="15" thickBot="1" x14ac:dyDescent="0.25">
      <c r="B32" s="24" t="s">
        <v>27</v>
      </c>
      <c r="C32" s="136">
        <f>O15+L26</f>
        <v>0</v>
      </c>
      <c r="D32" s="137"/>
      <c r="E32" s="55"/>
      <c r="F32" s="84"/>
      <c r="G32" s="84"/>
      <c r="H32" s="84"/>
      <c r="I32" s="84"/>
      <c r="J32" s="84"/>
      <c r="K32" s="55"/>
    </row>
    <row r="33" spans="2:11" ht="15" thickBot="1" x14ac:dyDescent="0.25">
      <c r="B33" s="24"/>
      <c r="C33" s="85"/>
      <c r="D33" s="86"/>
      <c r="E33" s="55"/>
      <c r="F33" s="84"/>
      <c r="G33" s="84"/>
      <c r="H33" s="84"/>
      <c r="I33" s="84"/>
      <c r="J33" s="84"/>
      <c r="K33" s="55"/>
    </row>
    <row r="34" spans="2:11" ht="15" thickBot="1" x14ac:dyDescent="0.25">
      <c r="B34" s="24" t="s">
        <v>16</v>
      </c>
      <c r="C34" s="136">
        <f>P15+M26</f>
        <v>792</v>
      </c>
      <c r="D34" s="137"/>
      <c r="E34" s="55"/>
      <c r="F34" s="55"/>
      <c r="G34" s="55"/>
      <c r="H34" s="55"/>
      <c r="I34" s="55"/>
      <c r="J34" s="55"/>
      <c r="K34" s="55"/>
    </row>
    <row r="35" spans="2:11" ht="15" x14ac:dyDescent="0.25">
      <c r="B35" s="17"/>
      <c r="C35" s="17"/>
      <c r="D35" s="17"/>
    </row>
    <row r="37" spans="2:11" x14ac:dyDescent="0.2">
      <c r="B37" s="23"/>
      <c r="C37" s="23"/>
      <c r="D37" s="23"/>
      <c r="E37" s="23"/>
    </row>
    <row r="38" spans="2:11" x14ac:dyDescent="0.2">
      <c r="B38" s="23"/>
      <c r="C38" s="23"/>
      <c r="D38" s="23"/>
      <c r="E38" s="23"/>
    </row>
  </sheetData>
  <mergeCells count="43">
    <mergeCell ref="A4:C4"/>
    <mergeCell ref="L4:O4"/>
    <mergeCell ref="A1:C1"/>
    <mergeCell ref="L1:O1"/>
    <mergeCell ref="A2:C2"/>
    <mergeCell ref="L2:O2"/>
    <mergeCell ref="L3:O3"/>
    <mergeCell ref="A6:O6"/>
    <mergeCell ref="A7:O7"/>
    <mergeCell ref="A9:K9"/>
    <mergeCell ref="A10:A12"/>
    <mergeCell ref="B10:B12"/>
    <mergeCell ref="C10:K10"/>
    <mergeCell ref="L10:L12"/>
    <mergeCell ref="M10:M12"/>
    <mergeCell ref="N10:N12"/>
    <mergeCell ref="O10:O12"/>
    <mergeCell ref="P10:P12"/>
    <mergeCell ref="C11:C12"/>
    <mergeCell ref="D11:F11"/>
    <mergeCell ref="G11:G12"/>
    <mergeCell ref="H11:H12"/>
    <mergeCell ref="I11:I12"/>
    <mergeCell ref="J11:J12"/>
    <mergeCell ref="K11:K12"/>
    <mergeCell ref="D14:E14"/>
    <mergeCell ref="A15:E15"/>
    <mergeCell ref="A21:A23"/>
    <mergeCell ref="B21:B23"/>
    <mergeCell ref="C21:G21"/>
    <mergeCell ref="J21:J23"/>
    <mergeCell ref="K21:K23"/>
    <mergeCell ref="L21:L23"/>
    <mergeCell ref="M21:M23"/>
    <mergeCell ref="C22:C23"/>
    <mergeCell ref="D22:F22"/>
    <mergeCell ref="G22:G23"/>
    <mergeCell ref="H21:H23"/>
    <mergeCell ref="A26:F26"/>
    <mergeCell ref="C30:D30"/>
    <mergeCell ref="C32:D32"/>
    <mergeCell ref="C34:D34"/>
    <mergeCell ref="I21:I2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E2B330D-3AE4-4DD6-8554-46761AEF5FF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Zakresy nazwane</vt:lpstr>
      </vt:variant>
      <vt:variant>
        <vt:i4>1</vt:i4>
      </vt:variant>
    </vt:vector>
  </HeadingPairs>
  <TitlesOfParts>
    <vt:vector size="8" baseType="lpstr">
      <vt:lpstr>formularz  Glogow </vt:lpstr>
      <vt:lpstr>Głogów 2025</vt:lpstr>
      <vt:lpstr>Arkusz1</vt:lpstr>
      <vt:lpstr>Bomy 2023</vt:lpstr>
      <vt:lpstr>FLORIAN</vt:lpstr>
      <vt:lpstr>AMNO</vt:lpstr>
      <vt:lpstr>SZARKO</vt:lpstr>
      <vt:lpstr>'formularz  Glogow 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Blaczkowski Krzysztof</dc:creator>
  <cp:lastModifiedBy>Sobania Ewelina</cp:lastModifiedBy>
  <cp:lastPrinted>2023-02-14T10:07:15Z</cp:lastPrinted>
  <dcterms:created xsi:type="dcterms:W3CDTF">2014-09-12T05:06:09Z</dcterms:created>
  <dcterms:modified xsi:type="dcterms:W3CDTF">2025-01-24T10:07:25Z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dd52f4ca-7e41-41fe-95f1-05675a300f85</vt:lpwstr>
  </property>
  <property fmtid="{D5CDD505-2E9C-101B-9397-08002B2CF9AE}" pid="3" name="bjSaver">
    <vt:lpwstr>PjDef9zAYQI5NwVDWOJZZH1KzwjZgLeg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author">
    <vt:lpwstr>Blaczkowski Krzysztof</vt:lpwstr>
  </property>
  <property fmtid="{D5CDD505-2E9C-101B-9397-08002B2CF9AE}" pid="10" name="s5636:Creator type=organization">
    <vt:lpwstr>MILNET-Z</vt:lpwstr>
  </property>
  <property fmtid="{D5CDD505-2E9C-101B-9397-08002B2CF9AE}" pid="11" name="s5636:Creator type=IP">
    <vt:lpwstr>10.68.115.68</vt:lpwstr>
  </property>
</Properties>
</file>